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пр'!$A$29:$AA$109</definedName>
    <definedName name="_xlnm.Print_Area" localSheetId="0">'Характеристика Муниципальной пр'!$A$1:$AB$129</definedName>
  </definedNames>
  <calcPr calcId="114210"/>
</workbook>
</file>

<file path=xl/calcChain.xml><?xml version="1.0" encoding="utf-8"?>
<calcChain xmlns="http://schemas.openxmlformats.org/spreadsheetml/2006/main">
  <c r="V104" i="7"/>
  <c r="Z56"/>
  <c r="Y104"/>
  <c r="X104"/>
  <c r="W104"/>
  <c r="Z83"/>
  <c r="Z41"/>
  <c r="Z37"/>
</calcChain>
</file>

<file path=xl/sharedStrings.xml><?xml version="1.0" encoding="utf-8"?>
<sst xmlns="http://schemas.openxmlformats.org/spreadsheetml/2006/main" count="342" uniqueCount="143">
  <si>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</si>
  <si>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</si>
  <si>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</si>
  <si>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</si>
  <si>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</si>
  <si>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</si>
  <si>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</si>
  <si>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</si>
  <si>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</si>
  <si>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</si>
  <si>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</si>
  <si>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</si>
  <si>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</si>
  <si>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Еди-ница изме-рения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</si>
  <si>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</si>
  <si>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</si>
  <si>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</si>
  <si>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</si>
  <si>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</si>
  <si>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</si>
  <si>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</si>
  <si>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</si>
  <si>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</si>
  <si>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</si>
  <si>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2021
год</t>
  </si>
  <si>
    <t>2022
год</t>
  </si>
  <si>
    <t>значение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</si>
  <si>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</si>
  <si>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</si>
  <si>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</si>
  <si>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</si>
  <si>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</si>
  <si>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</si>
  <si>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</si>
  <si>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</si>
  <si>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</si>
  <si>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</si>
  <si>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</si>
  <si>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</si>
  <si>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</si>
  <si>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</si>
  <si>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S</t>
  </si>
  <si>
    <t>И</t>
  </si>
  <si>
    <r>
      <rPr>
        <b/>
        <sz val="14"/>
        <color indexed="8"/>
        <rFont val="Times New Roman"/>
        <family val="1"/>
        <charset val="204"/>
      </rPr>
      <t xml:space="preserve">Показатель 1    </t>
    </r>
    <r>
      <rPr>
        <sz val="14"/>
        <color indexed="8"/>
        <rFont val="Times New Roman"/>
        <family val="1"/>
        <charset val="204"/>
      </rPr>
      <t>"Количество отремонтированных жилых помещений"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</si>
  <si>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</si>
  <si>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>Задача 2 «Оптимизация функционирования системы теплоснабжения города Ржева Тверской области »</t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</si>
  <si>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</si>
  <si>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</si>
  <si>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</si>
  <si>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</si>
  <si>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</si>
  <si>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Показатель  1 "Доля населения обратившегося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</si>
  <si>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</si>
  <si>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</si>
  <si>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</si>
  <si>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</si>
  <si>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</si>
  <si>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2023
год</t>
  </si>
  <si>
    <t>2024
год</t>
  </si>
  <si>
    <t>2025
год</t>
  </si>
  <si>
    <t>2026
год</t>
  </si>
  <si>
    <r>
      <rPr>
        <b/>
        <sz val="14"/>
        <rFont val="Times New Roman"/>
        <family val="1"/>
        <charset val="204"/>
      </rPr>
      <t xml:space="preserve">Мероприятие 1.001 </t>
    </r>
    <r>
      <rPr>
        <sz val="14"/>
        <rFont val="Times New Roman"/>
        <family val="1"/>
        <charset val="204"/>
      </rPr>
      <t>"Строительство новой водогрейной газовой котельной мощностью 28.24 Гкал/ч для районов Краностроительного завода и Гарнизона города Ржева (за счет областного бюджета)"</t>
    </r>
  </si>
  <si>
    <r>
      <rPr>
        <b/>
        <sz val="14"/>
        <rFont val="Times New Roman"/>
        <family val="1"/>
        <charset val="204"/>
      </rPr>
      <t>Показатель 1 "</t>
    </r>
    <r>
      <rPr>
        <sz val="14"/>
        <rFont val="Times New Roman"/>
        <family val="1"/>
        <charset val="204"/>
      </rPr>
      <t xml:space="preserve">Количество  объектов" 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</si>
  <si>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</si>
  <si>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>Мероприятие 1.003</t>
    </r>
    <r>
      <rPr>
        <sz val="14"/>
        <rFont val="Times New Roman"/>
        <family val="1"/>
        <charset val="204"/>
      </rPr>
      <t xml:space="preserve"> "Приобретение и установка гидрантов и люков в городе Ржеве Тверской области"
</t>
    </r>
  </si>
  <si>
    <t>(да-1/нет-0)</t>
  </si>
  <si>
    <r>
      <t xml:space="preserve">Показатель 1 </t>
    </r>
    <r>
      <rPr>
        <sz val="14"/>
        <rFont val="Times New Roman"/>
        <family val="1"/>
        <charset val="204"/>
      </rPr>
      <t>"Количество материалов, размещенных в средствах массовой информации""</t>
    </r>
  </si>
  <si>
    <t>Задача 3 "Оптимизация функционирования системы водоснабжения города Ржева Тверской области"</t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</si>
  <si>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</si>
  <si>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</si>
  <si>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r>
      <rPr>
        <b/>
        <sz val="14"/>
        <color indexed="8"/>
        <rFont val="Times New Roman"/>
        <family val="1"/>
        <charset val="204"/>
      </rPr>
      <t>Мероприятие 1.002</t>
    </r>
    <r>
      <rPr>
        <sz val="14"/>
        <color indexed="8"/>
        <rFont val="Times New Roman"/>
        <family val="1"/>
        <charset val="204"/>
      </rPr>
      <t xml:space="preserve">  "Ремонт жилых помещений муниципального жилищного фонда"
</t>
    </r>
  </si>
  <si>
    <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приёму платы за наём муниципального жилья от физических лиц и ведению операций по расчетам платы за наём муниципального жилья"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</si>
  <si>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кв.м. муниципального жилья за которые произведена оплата взносов за найм"     </t>
    </r>
  </si>
  <si>
    <t>(да-1 /нет-0)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</si>
  <si>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по проведению капитального ремонта общего имущества МКД"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</si>
  <si>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заключенных договоров для проведения открытого конкурса"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</si>
  <si>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</si>
  <si>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местного бюджета (ПИР)"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</si>
  <si>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2021-2026 годы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</si>
  <si>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2021 - 2026 годы</t>
    </r>
  </si>
  <si>
    <t>х</t>
  </si>
  <si>
    <r>
      <t xml:space="preserve">Мероприятие 1.002  </t>
    </r>
    <r>
      <rPr>
        <sz val="14"/>
        <color indexed="8"/>
        <rFont val="Times New Roman"/>
        <family val="1"/>
        <charset val="204"/>
      </rPr>
      <t>"Строительство новой водогрейной газовой котельной мощностью 28,24 Гкал/ч для районов Краностроительного завода и Гарнизона города Ржева (за счет местного бюджета)"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</si>
  <si>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приобретенных и установленных гидрантов и люков в городе Ржеве Тверской области »</t>
    </r>
  </si>
  <si>
    <r>
      <t xml:space="preserve">Административное мероприятие 2.001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</si>
  <si>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</si>
  <si>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3.001 </t>
    </r>
    <r>
      <rPr>
        <sz val="14"/>
        <rFont val="Times New Roman"/>
        <family val="1"/>
        <charset val="204"/>
      </rPr>
      <t>"Организационно-методическая работа по вопросам водоснабжения в соответствии с Федеральным законом №416 от 07.12.2011 "О водоснабжении и водоотведении" (с изменениями)"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</si>
  <si>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</si>
  <si>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1.004 </t>
    </r>
    <r>
      <rPr>
        <sz val="14"/>
        <rFont val="Times New Roman"/>
        <family val="1"/>
        <charset val="204"/>
      </rPr>
      <t>"Консультативная помощь собственникам жилых помещений в многоквартирных домах по вопросу капитального ремонта общего имущества МКД"</t>
    </r>
  </si>
  <si>
    <r>
      <t>Мероприятие 1.005</t>
    </r>
    <r>
      <rPr>
        <sz val="14"/>
        <rFont val="Times New Roman"/>
        <family val="1"/>
        <charset val="204"/>
      </rPr>
      <t xml:space="preserve"> "Расходы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домами"</t>
    </r>
  </si>
  <si>
    <r>
      <t xml:space="preserve">Мероприятие 2.002 </t>
    </r>
    <r>
      <rPr>
        <sz val="14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д.2, признанным аварийным и подлежащим сносу"</t>
    </r>
  </si>
  <si>
    <t>Значение</t>
  </si>
  <si>
    <t>3. Подпрограмма -подпрограмма  муниципальной программы города Ржева Тверской области  Тверской области</t>
  </si>
  <si>
    <r>
      <t xml:space="preserve">Мероприятие 1.006 </t>
    </r>
    <r>
      <rPr>
        <sz val="14"/>
        <rFont val="Times New Roman"/>
        <family val="1"/>
        <charset val="204"/>
      </rPr>
      <t>"Расходы на проведение капитального ремонта многоквартирных домов на территории Тверской области в части работ по замене лифтов"</t>
    </r>
  </si>
  <si>
    <r>
      <rPr>
        <b/>
        <sz val="14"/>
        <rFont val="Times New Roman"/>
        <family val="1"/>
        <charset val="204"/>
      </rPr>
      <t>Мероприятие 2.003</t>
    </r>
    <r>
      <rPr>
        <sz val="14"/>
        <rFont val="Times New Roman"/>
        <family val="1"/>
        <charset val="204"/>
      </rPr>
      <t xml:space="preserve"> "Проведение работ по сносу расселенных многоквартирных домов из аварийного жилищного фонда города Ржева Тверской области"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</si>
  <si>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отремонтированных лифтов"</t>
    </r>
  </si>
  <si>
    <r>
      <rPr>
        <b/>
        <sz val="14"/>
        <rFont val="Times New Roman"/>
        <family val="1"/>
        <charset val="204"/>
      </rPr>
      <t>Мероприятие 2.004</t>
    </r>
    <r>
      <rPr>
        <sz val="14"/>
        <rFont val="Times New Roman"/>
        <family val="1"/>
        <charset val="204"/>
      </rPr>
      <t xml:space="preserve"> "Реализация мероприятий по очистке канализационных стоков города Ржева Тверской области"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</si>
  <si>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"Количество снесенных многоквартирных домов аварийного жилищного фонда города Ржева Тверской области"</t>
    </r>
  </si>
  <si>
    <t>Ж</t>
  </si>
  <si>
    <r>
      <rPr>
        <b/>
        <sz val="14"/>
        <rFont val="Times New Roman"/>
        <family val="1"/>
        <charset val="204"/>
      </rPr>
      <t>Мероприятие 1.004</t>
    </r>
    <r>
      <rPr>
        <sz val="14"/>
        <rFont val="Times New Roman"/>
        <family val="1"/>
        <charset val="204"/>
      </rPr>
      <t xml:space="preserve"> "Субсидия муниципальным унитарным предприятиям города Ржева Тверской области в целях недопущения банкротства и восстановления платежеспособности предприятия"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</si>
  <si>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получателей субсидии"</t>
    </r>
  </si>
  <si>
    <r>
      <t xml:space="preserve">Мероприятие 1.005 </t>
    </r>
    <r>
      <rPr>
        <sz val="14"/>
        <rFont val="Times New Roman"/>
        <family val="1"/>
        <charset val="204"/>
      </rPr>
      <t>"Проведение проектных и геодезических работ для строительства локальных очистных сооружений в п. РТС и п. Верхний Бор"</t>
    </r>
  </si>
  <si>
    <r>
      <t xml:space="preserve">Показатель 1 </t>
    </r>
    <r>
      <rPr>
        <sz val="14"/>
        <rFont val="Times New Roman"/>
        <family val="1"/>
        <charset val="204"/>
      </rPr>
      <t>" Количество задействованных коммунальных объектов"</t>
    </r>
  </si>
  <si>
    <r>
      <t xml:space="preserve">Мероприятие 1.006 </t>
    </r>
    <r>
      <rPr>
        <sz val="14"/>
        <rFont val="Times New Roman"/>
        <family val="1"/>
        <charset val="204"/>
      </rPr>
      <t>"Мероприятия по ремонту и замене оборудования теплоэнергетического комплекса в поселке Мончалово"</t>
    </r>
  </si>
  <si>
    <r>
      <rPr>
        <b/>
        <sz val="14"/>
        <rFont val="Times New Roman"/>
        <family val="1"/>
        <charset val="204"/>
      </rPr>
      <t>Мероприятие 2.005</t>
    </r>
    <r>
      <rPr>
        <sz val="14"/>
        <rFont val="Times New Roman"/>
        <family val="1"/>
        <charset val="204"/>
      </rPr>
      <t xml:space="preserve"> "Предоставление выкупной цены за изымаемые жилые помещения в многоквартирном доме, расположенном по адресу: Тверская область, город Ржев, улица Грацинского, д.20, признанными аварийным и подлежащим сносу"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</si>
  <si>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"Количество изымаемых жилых помещений с предоставлением выкупной цены"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</si>
  <si>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семей переселенных из аварийного жилищного фонда"</t>
    </r>
  </si>
  <si>
    <t>F</t>
  </si>
  <si>
    <r>
      <rPr>
        <b/>
        <sz val="14"/>
        <rFont val="Times New Roman"/>
        <family val="1"/>
        <charset val="204"/>
      </rPr>
      <t>Административное мероприятие 4.002</t>
    </r>
    <r>
      <rPr>
        <sz val="14"/>
        <rFont val="Times New Roman"/>
        <family val="1"/>
        <charset val="204"/>
      </rPr>
      <t xml:space="preserve"> "Информирование граждан о предоставлении выкупной цены за изымаемые жилые помещения"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</si>
  <si>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изымаемых жилых помещений с предоставлением выкупной цены за текущий год"</t>
    </r>
  </si>
  <si>
    <t>Задача 5 "Подготовка инфраструктуры для мероприятий по переселению граждан из аварийного жилья"</t>
  </si>
  <si>
    <r>
      <t xml:space="preserve">Мероприятие 5.001 </t>
    </r>
    <r>
      <rPr>
        <sz val="14"/>
        <rFont val="Times New Roman"/>
        <family val="1"/>
        <charset val="204"/>
      </rPr>
      <t>"Проведение проектных и геодезических работ для строительства сетей теплоснабжения, водоснабжения и водоотведения за счет средств местного бюджета в рамках реализации адресной программы по переселению граждан из ветхого и аварийного жилья"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</si>
  <si>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изготовленных проектов"</t>
    </r>
  </si>
  <si>
    <r>
      <t xml:space="preserve">Административное мероприятие 5.002 </t>
    </r>
    <r>
      <rPr>
        <sz val="14"/>
        <rFont val="Times New Roman"/>
        <family val="1"/>
        <charset val="204"/>
      </rPr>
      <t>"Консультативная помощь гражданам жилых помещений признанных аварийными"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</si>
  <si>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граждан обратившихся по вопросу аварийности домов в текущем году"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</si>
  <si>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населения по вопросу сокращения загрязнений сточных вод "</t>
    </r>
  </si>
  <si>
    <t>G</t>
  </si>
  <si>
    <t>Задача 4 "Мероприятия по улучшению состояния очистки сточных вод в городе Ржеве Тверской области"</t>
  </si>
  <si>
    <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состояния жилищного фонда"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</si>
  <si>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расселенных квартир в текущем периоде"</t>
    </r>
  </si>
  <si>
    <t xml:space="preserve">Программа, всего </t>
  </si>
  <si>
    <r>
      <t xml:space="preserve">Показатель 1 </t>
    </r>
    <r>
      <rPr>
        <sz val="14"/>
        <rFont val="Times New Roman"/>
        <family val="1"/>
        <charset val="204"/>
      </rPr>
      <t xml:space="preserve">"Количество замененного и отремонтированного теплоэнергетического оборудования 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</si>
  <si>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по очистке канализационных стоков"</t>
    </r>
  </si>
  <si>
    <t>Задача 4 "Обеспечение мероприятий по переселению граждан из аварийного жилищного фонда"</t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</si>
  <si>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sz val="14"/>
        <rFont val="Times New Roman"/>
        <family val="1"/>
        <charset val="204"/>
      </rPr>
      <t>Количество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</si>
  <si>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Ржева"</t>
    </r>
  </si>
  <si>
    <r>
      <t xml:space="preserve">Мероприятие 4.001 </t>
    </r>
    <r>
      <rPr>
        <sz val="14"/>
        <rFont val="Times New Roman"/>
        <family val="1"/>
        <charset val="204"/>
      </rPr>
      <t>"Реализация мероприятий по сокращению доли загрязненных сточных вод в городе Ржеве Тверской области"</t>
    </r>
  </si>
  <si>
    <r>
      <t xml:space="preserve">Административное мероприятие 4.002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</si>
  <si>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аварий канализационных сетях""</t>
    </r>
  </si>
  <si>
    <r>
      <t>Мероприятие 1.007</t>
    </r>
    <r>
      <rPr>
        <sz val="14"/>
        <rFont val="Times New Roman"/>
        <family val="1"/>
        <charset val="204"/>
      </rPr>
      <t xml:space="preserve"> "Электрификация земельных участков, предназначенных для многодетных семей"</t>
    </r>
  </si>
  <si>
    <r>
      <t xml:space="preserve">Мероприятие 1.008 </t>
    </r>
    <r>
      <rPr>
        <sz val="14"/>
        <rFont val="Times New Roman"/>
        <family val="1"/>
        <charset val="204"/>
      </rPr>
      <t>"Расходы по ремонту тепловых сетей города Ржева Тверской области"</t>
    </r>
  </si>
  <si>
    <t>км.</t>
  </si>
  <si>
    <r>
      <t>Показатель</t>
    </r>
    <r>
      <rPr>
        <sz val="14"/>
        <rFont val="Times New Roman"/>
        <family val="1"/>
        <charset val="204"/>
      </rPr>
      <t xml:space="preserve"> "Протяженность отремонтированных тепловых сетей"</t>
    </r>
  </si>
  <si>
    <r>
      <t>Показатель</t>
    </r>
    <r>
      <rPr>
        <sz val="14"/>
        <rFont val="Times New Roman"/>
        <family val="1"/>
        <charset val="204"/>
      </rPr>
      <t xml:space="preserve"> "Количество электрифицированных земельных участков"</t>
    </r>
  </si>
  <si>
    <r>
      <t>Мероприятие 4.001</t>
    </r>
    <r>
      <rPr>
        <sz val="14"/>
        <rFont val="Times New Roman"/>
        <family val="1"/>
        <charset val="204"/>
      </rPr>
      <t xml:space="preserve"> "Обеспечение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хозяйства"</t>
    </r>
  </si>
  <si>
    <t>Приложение 1</t>
  </si>
  <si>
    <r>
      <t xml:space="preserve">Мероприятие 1.009 </t>
    </r>
    <r>
      <rPr>
        <sz val="14"/>
        <rFont val="Times New Roman"/>
        <family val="1"/>
        <charset val="204"/>
      </rPr>
      <t>"Строительство автоматизированной газовой котельной на ул. Т. Филипповой"</t>
    </r>
  </si>
  <si>
    <r>
      <t>Показатель</t>
    </r>
    <r>
      <rPr>
        <sz val="14"/>
        <rFont val="Times New Roman"/>
        <family val="1"/>
        <charset val="204"/>
      </rPr>
      <t xml:space="preserve"> "Количество построенных автоматизированных газовых котельных"</t>
    </r>
  </si>
  <si>
    <r>
      <rPr>
        <b/>
        <sz val="14"/>
        <rFont val="Times New Roman"/>
        <family val="1"/>
        <charset val="204"/>
      </rPr>
      <t>Мероприятие 2.006</t>
    </r>
    <r>
      <rPr>
        <sz val="14"/>
        <rFont val="Times New Roman"/>
        <family val="1"/>
        <charset val="204"/>
      </rPr>
      <t xml:space="preserve"> "Предоставление выкупной цены за изымаемые жилые помещения в многоквартирных домах"</t>
    </r>
  </si>
  <si>
    <r>
      <rPr>
        <b/>
        <sz val="14"/>
        <rFont val="Times New Roman"/>
        <family val="1"/>
        <charset val="204"/>
      </rPr>
      <t>Мероприятие 3.004</t>
    </r>
    <r>
      <rPr>
        <sz val="14"/>
        <rFont val="Times New Roman"/>
        <family val="1"/>
        <charset val="204"/>
      </rPr>
      <t xml:space="preserve"> "Развитие системы газоснабжения населенных пунктов в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</si>
  <si>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"Разработка проектно - сметной документации для развития системы газоснабжения населенных пунктов Тверской области"</t>
    </r>
  </si>
  <si>
    <r>
      <rPr>
        <b/>
        <sz val="14"/>
        <color indexed="8"/>
        <rFont val="Times New Roman"/>
        <family val="1"/>
        <charset val="204"/>
      </rPr>
      <t>Показатель 1</t>
    </r>
    <r>
      <rPr>
        <sz val="14"/>
        <color indexed="8"/>
        <rFont val="Times New Roman"/>
        <family val="1"/>
        <charset val="204"/>
      </rPr>
      <t xml:space="preserve"> "Количество разработанных проектно - сметных документаций"</t>
    </r>
  </si>
  <si>
    <r>
      <rPr>
        <b/>
        <sz val="14"/>
        <rFont val="Times New Roman"/>
        <family val="1"/>
        <charset val="204"/>
      </rPr>
      <t>Мероприятие 3.003</t>
    </r>
    <r>
      <rPr>
        <sz val="14"/>
        <rFont val="Times New Roman"/>
        <family val="1"/>
        <charset val="204"/>
      </rPr>
      <t xml:space="preserve"> "Развитие системы газоснабжения населенных пунктов в Тверской области за счет средств местного бюджета"</t>
    </r>
  </si>
  <si>
    <t>Приложение к постановлению Администрации города Ржева Тверской области от 11.07.2022 №  674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</si>
</sst>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Border="1"/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0" fontId="1" fillId="5" borderId="0" xfId="0" applyFont="1" applyFill="1" applyBorder="1"/>
    <xf numFmtId="0" fontId="1" fillId="4" borderId="0" xfId="0" applyFont="1" applyFill="1"/>
    <xf numFmtId="0" fontId="1" fillId="4" borderId="0" xfId="0" applyFont="1" applyFill="1" applyBorder="1"/>
    <xf numFmtId="0" fontId="11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18" fillId="4" borderId="0" xfId="0" applyFont="1" applyFill="1" applyBorder="1"/>
    <xf numFmtId="0" fontId="14" fillId="4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3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3" fillId="0" borderId="1" xfId="0" applyFont="1" applyFill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3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5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C133"/>
  <sheetViews>
    <sheetView tabSelected="1" view="pageBreakPreview" zoomScale="50" zoomScaleNormal="60" zoomScaleSheetLayoutView="79" workbookViewId="0">
      <selection activeCell="M12" sqref="M12:W12"/>
    </sheetView>
  </sheetViews>
  <sheetFormatPr defaultColWidth="6.54296875" defaultRowHeight="14"/>
  <cols>
    <col min="1" max="1" width="4.453125" style="16" customWidth="1"/>
    <col min="2" max="2" width="4.26953125" style="16" customWidth="1"/>
    <col min="3" max="3" width="3.54296875" style="16" customWidth="1"/>
    <col min="4" max="4" width="4.453125" style="16" customWidth="1"/>
    <col min="5" max="5" width="4.26953125" style="16" customWidth="1"/>
    <col min="6" max="6" width="4" style="16" customWidth="1"/>
    <col min="7" max="7" width="3.81640625" style="16" customWidth="1"/>
    <col min="8" max="8" width="4.54296875" style="16" customWidth="1"/>
    <col min="9" max="9" width="4.1796875" style="16" customWidth="1"/>
    <col min="10" max="10" width="5.7265625" style="16" customWidth="1"/>
    <col min="11" max="11" width="5.26953125" style="16" customWidth="1"/>
    <col min="12" max="12" width="4.7265625" style="16" customWidth="1"/>
    <col min="13" max="13" width="4.54296875" style="16" customWidth="1"/>
    <col min="14" max="14" width="4.1796875" style="16" customWidth="1"/>
    <col min="15" max="15" width="4.54296875" style="16" customWidth="1"/>
    <col min="16" max="16" width="5.54296875" style="16" customWidth="1"/>
    <col min="17" max="17" width="5" style="6" customWidth="1"/>
    <col min="18" max="18" width="76" style="15" customWidth="1"/>
    <col min="19" max="19" width="17.26953125" style="15" customWidth="1"/>
    <col min="20" max="20" width="18.7265625" style="5" customWidth="1"/>
    <col min="21" max="21" width="15.7265625" style="5" customWidth="1"/>
    <col min="22" max="22" width="17.81640625" style="15" customWidth="1"/>
    <col min="23" max="23" width="18.81640625" style="15" customWidth="1"/>
    <col min="24" max="24" width="15.7265625" style="15" customWidth="1"/>
    <col min="25" max="25" width="14.26953125" style="15" customWidth="1"/>
    <col min="26" max="26" width="15.453125" style="15" hidden="1" customWidth="1"/>
    <col min="27" max="27" width="6.54296875" style="3" hidden="1" customWidth="1"/>
    <col min="28" max="28" width="15.26953125" style="3" customWidth="1"/>
    <col min="29" max="29" width="11.54296875" style="3" hidden="1" customWidth="1"/>
    <col min="30" max="16384" width="6.54296875" style="3"/>
  </cols>
  <sheetData>
    <row r="3" spans="1:29" ht="50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8"/>
      <c r="R3" s="19"/>
      <c r="S3" s="19"/>
      <c r="T3" s="20"/>
      <c r="U3" s="142" t="s">
        <v>142</v>
      </c>
      <c r="V3" s="142"/>
      <c r="W3" s="142"/>
      <c r="X3" s="142"/>
      <c r="Y3" s="142"/>
      <c r="Z3" s="142"/>
      <c r="AA3" s="17"/>
      <c r="AB3" s="17"/>
      <c r="AC3" s="17"/>
    </row>
    <row r="4" spans="1:29" ht="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8"/>
      <c r="R4" s="19"/>
      <c r="S4" s="19"/>
      <c r="T4" s="20"/>
      <c r="U4" s="21"/>
      <c r="V4" s="143" t="s">
        <v>134</v>
      </c>
      <c r="W4" s="143"/>
      <c r="X4" s="143"/>
      <c r="Y4" s="143"/>
      <c r="Z4" s="143"/>
      <c r="AA4" s="7"/>
      <c r="AB4" s="7"/>
      <c r="AC4" s="7"/>
    </row>
    <row r="5" spans="1:29" ht="3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25"/>
      <c r="V5" s="143" t="s">
        <v>78</v>
      </c>
      <c r="W5" s="143"/>
      <c r="X5" s="143"/>
      <c r="Y5" s="143"/>
      <c r="Z5" s="143"/>
    </row>
    <row r="6" spans="1:29" ht="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25"/>
      <c r="V6" s="143"/>
      <c r="W6" s="143"/>
      <c r="X6" s="143"/>
      <c r="Y6" s="143"/>
      <c r="Z6" s="143"/>
    </row>
    <row r="7" spans="1:29" ht="53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25"/>
      <c r="V7" s="143"/>
      <c r="W7" s="143"/>
      <c r="X7" s="143"/>
      <c r="Y7" s="143"/>
      <c r="Z7" s="143"/>
    </row>
    <row r="8" spans="1:29" ht="19.5" hidden="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26"/>
      <c r="V8" s="26"/>
      <c r="W8" s="26"/>
      <c r="X8" s="26"/>
      <c r="Y8" s="26"/>
      <c r="Z8" s="26"/>
    </row>
    <row r="9" spans="1:29" ht="20.149999999999999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27"/>
      <c r="V9" s="27"/>
      <c r="W9" s="27"/>
      <c r="X9" s="27"/>
      <c r="Y9" s="27"/>
      <c r="Z9" s="27"/>
    </row>
    <row r="10" spans="1:29" ht="20.149999999999999" customHeight="1">
      <c r="A10" s="146" t="s">
        <v>7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</row>
    <row r="11" spans="1:29" ht="20.149999999999999" customHeight="1">
      <c r="A11" s="146" t="s">
        <v>79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</row>
    <row r="12" spans="1:29" ht="20.149999999999999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45" t="s">
        <v>3</v>
      </c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28"/>
      <c r="Y12" s="28"/>
      <c r="Z12" s="28"/>
    </row>
    <row r="13" spans="1:29" ht="20.149999999999999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1"/>
      <c r="S13" s="31"/>
      <c r="T13" s="31"/>
      <c r="U13" s="31"/>
      <c r="V13" s="31"/>
      <c r="W13" s="31"/>
      <c r="X13" s="31"/>
      <c r="Y13" s="31"/>
      <c r="Z13" s="31"/>
    </row>
    <row r="14" spans="1:29" ht="23.15" customHeight="1">
      <c r="A14" s="144" t="s">
        <v>48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spans="1:29" ht="8.15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31"/>
      <c r="V15" s="31"/>
      <c r="W15" s="31"/>
      <c r="X15" s="31"/>
      <c r="Y15" s="31"/>
      <c r="Z15" s="31"/>
    </row>
    <row r="16" spans="1:29" ht="25" customHeight="1">
      <c r="A16" s="118" t="s">
        <v>6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8" ht="25" customHeight="1">
      <c r="A17" s="118" t="s">
        <v>49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8" ht="25" customHeight="1">
      <c r="A18" s="118" t="s">
        <v>50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8" ht="25" customHeight="1">
      <c r="A19" s="118" t="s">
        <v>91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8" ht="25" customHeight="1">
      <c r="A20" s="118" t="s">
        <v>8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8" ht="25" customHeight="1">
      <c r="A21" s="118" t="s">
        <v>9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8" ht="25" customHeight="1">
      <c r="A22" s="118" t="s">
        <v>10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8" ht="29.25" customHeight="1">
      <c r="A23" s="118" t="s">
        <v>11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8" ht="6.75" hidden="1" customHeight="1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7"/>
      <c r="U24" s="127"/>
      <c r="V24" s="127"/>
      <c r="W24" s="127"/>
      <c r="X24" s="127"/>
      <c r="Y24" s="127"/>
      <c r="Z24" s="127"/>
    </row>
    <row r="25" spans="1:28" s="8" customFormat="1" ht="23.25" customHeight="1">
      <c r="A25" s="119" t="s">
        <v>12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1"/>
      <c r="R25" s="125" t="s">
        <v>47</v>
      </c>
      <c r="S25" s="125" t="s">
        <v>13</v>
      </c>
      <c r="T25" s="133" t="s">
        <v>14</v>
      </c>
      <c r="U25" s="134"/>
      <c r="V25" s="134"/>
      <c r="W25" s="134"/>
      <c r="X25" s="134"/>
      <c r="Y25" s="135"/>
      <c r="Z25" s="51" t="s">
        <v>15</v>
      </c>
      <c r="AA25" s="49"/>
      <c r="AB25" s="128" t="s">
        <v>15</v>
      </c>
    </row>
    <row r="26" spans="1:28" s="8" customFormat="1" ht="50.5" customHeight="1">
      <c r="A26" s="130" t="s">
        <v>16</v>
      </c>
      <c r="B26" s="130"/>
      <c r="C26" s="130"/>
      <c r="D26" s="130" t="s">
        <v>17</v>
      </c>
      <c r="E26" s="130"/>
      <c r="F26" s="130" t="s">
        <v>18</v>
      </c>
      <c r="G26" s="130"/>
      <c r="H26" s="139" t="s">
        <v>19</v>
      </c>
      <c r="I26" s="140"/>
      <c r="J26" s="140"/>
      <c r="K26" s="140"/>
      <c r="L26" s="140"/>
      <c r="M26" s="140"/>
      <c r="N26" s="140"/>
      <c r="O26" s="140"/>
      <c r="P26" s="140"/>
      <c r="Q26" s="141"/>
      <c r="R26" s="125"/>
      <c r="S26" s="125"/>
      <c r="T26" s="136"/>
      <c r="U26" s="137"/>
      <c r="V26" s="137"/>
      <c r="W26" s="137"/>
      <c r="X26" s="137"/>
      <c r="Y26" s="138"/>
      <c r="Z26" s="52"/>
      <c r="AA26" s="49"/>
      <c r="AB26" s="129"/>
    </row>
    <row r="27" spans="1:28" s="8" customFormat="1" ht="28.5" customHeight="1">
      <c r="A27" s="130"/>
      <c r="B27" s="130"/>
      <c r="C27" s="130"/>
      <c r="D27" s="130"/>
      <c r="E27" s="130"/>
      <c r="F27" s="130"/>
      <c r="G27" s="130"/>
      <c r="H27" s="130" t="s">
        <v>20</v>
      </c>
      <c r="I27" s="130"/>
      <c r="J27" s="122" t="s">
        <v>21</v>
      </c>
      <c r="K27" s="122" t="s">
        <v>22</v>
      </c>
      <c r="L27" s="131"/>
      <c r="M27" s="130" t="s">
        <v>23</v>
      </c>
      <c r="N27" s="130"/>
      <c r="O27" s="130"/>
      <c r="P27" s="130"/>
      <c r="Q27" s="130"/>
      <c r="R27" s="125"/>
      <c r="S27" s="125"/>
      <c r="T27" s="124" t="s">
        <v>24</v>
      </c>
      <c r="U27" s="124" t="s">
        <v>25</v>
      </c>
      <c r="V27" s="124" t="s">
        <v>57</v>
      </c>
      <c r="W27" s="124" t="s">
        <v>58</v>
      </c>
      <c r="X27" s="124" t="s">
        <v>59</v>
      </c>
      <c r="Y27" s="124" t="s">
        <v>60</v>
      </c>
      <c r="Z27" s="124" t="s">
        <v>26</v>
      </c>
      <c r="AB27" s="128" t="s">
        <v>90</v>
      </c>
    </row>
    <row r="28" spans="1:28" s="8" customFormat="1" ht="67.5" customHeight="1">
      <c r="A28" s="130"/>
      <c r="B28" s="130"/>
      <c r="C28" s="130"/>
      <c r="D28" s="130"/>
      <c r="E28" s="130"/>
      <c r="F28" s="130"/>
      <c r="G28" s="130"/>
      <c r="H28" s="130"/>
      <c r="I28" s="130"/>
      <c r="J28" s="123"/>
      <c r="K28" s="123"/>
      <c r="L28" s="132"/>
      <c r="M28" s="130"/>
      <c r="N28" s="130"/>
      <c r="O28" s="130"/>
      <c r="P28" s="130"/>
      <c r="Q28" s="130"/>
      <c r="R28" s="125"/>
      <c r="S28" s="125"/>
      <c r="T28" s="125"/>
      <c r="U28" s="125">
        <v>2014</v>
      </c>
      <c r="V28" s="125"/>
      <c r="W28" s="125" t="s">
        <v>27</v>
      </c>
      <c r="X28" s="125" t="s">
        <v>27</v>
      </c>
      <c r="Y28" s="125" t="s">
        <v>27</v>
      </c>
      <c r="Z28" s="125"/>
      <c r="AB28" s="129"/>
    </row>
    <row r="29" spans="1:28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32">
        <v>21</v>
      </c>
      <c r="V29" s="32">
        <v>22</v>
      </c>
      <c r="W29" s="32">
        <v>23</v>
      </c>
      <c r="X29" s="32">
        <v>24</v>
      </c>
      <c r="Y29" s="32">
        <v>25</v>
      </c>
      <c r="Z29" s="32">
        <v>26</v>
      </c>
      <c r="AB29" s="39">
        <v>26</v>
      </c>
    </row>
    <row r="30" spans="1:28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119</v>
      </c>
      <c r="S30" s="35" t="s">
        <v>28</v>
      </c>
      <c r="T30" s="9">
        <v>164184.9</v>
      </c>
      <c r="U30" s="9">
        <v>18546.599999999999</v>
      </c>
      <c r="V30" s="9">
        <v>2600</v>
      </c>
      <c r="W30" s="9">
        <v>550</v>
      </c>
      <c r="X30" s="9">
        <v>550</v>
      </c>
      <c r="Y30" s="9">
        <v>550</v>
      </c>
      <c r="Z30" s="10" t="s">
        <v>29</v>
      </c>
      <c r="AB30" s="50" t="s">
        <v>80</v>
      </c>
    </row>
    <row r="31" spans="1:28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30</v>
      </c>
      <c r="S31" s="35" t="s">
        <v>28</v>
      </c>
      <c r="T31" s="9">
        <v>164184.9</v>
      </c>
      <c r="U31" s="9">
        <v>18546.599999999999</v>
      </c>
      <c r="V31" s="9">
        <v>2600</v>
      </c>
      <c r="W31" s="9">
        <v>550</v>
      </c>
      <c r="X31" s="9">
        <v>550</v>
      </c>
      <c r="Y31" s="9">
        <v>550</v>
      </c>
      <c r="Z31" s="10" t="s">
        <v>29</v>
      </c>
      <c r="AB31" s="50" t="s">
        <v>80</v>
      </c>
    </row>
    <row r="32" spans="1:28" s="2" customFormat="1" ht="80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58" t="s">
        <v>55</v>
      </c>
      <c r="S32" s="10" t="s">
        <v>29</v>
      </c>
      <c r="T32" s="10" t="s">
        <v>29</v>
      </c>
      <c r="U32" s="10" t="s">
        <v>29</v>
      </c>
      <c r="V32" s="10" t="s">
        <v>29</v>
      </c>
      <c r="W32" s="10" t="s">
        <v>29</v>
      </c>
      <c r="X32" s="10" t="s">
        <v>29</v>
      </c>
      <c r="Y32" s="10" t="s">
        <v>29</v>
      </c>
      <c r="Z32" s="10" t="s">
        <v>29</v>
      </c>
      <c r="AB32" s="50" t="s">
        <v>80</v>
      </c>
    </row>
    <row r="33" spans="1:28" s="2" customFormat="1" ht="44.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51</v>
      </c>
      <c r="S33" s="32" t="s">
        <v>0</v>
      </c>
      <c r="T33" s="45">
        <v>14</v>
      </c>
      <c r="U33" s="45">
        <v>13</v>
      </c>
      <c r="V33" s="45">
        <v>12</v>
      </c>
      <c r="W33" s="45">
        <v>12</v>
      </c>
      <c r="X33" s="45">
        <v>11</v>
      </c>
      <c r="Y33" s="45">
        <v>10</v>
      </c>
      <c r="Z33" s="11">
        <v>10</v>
      </c>
      <c r="AB33" s="53">
        <v>10</v>
      </c>
    </row>
    <row r="34" spans="1:28" s="1" customFormat="1" ht="71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12" t="s">
        <v>54</v>
      </c>
      <c r="S34" s="32" t="s">
        <v>0</v>
      </c>
      <c r="T34" s="11">
        <v>80</v>
      </c>
      <c r="U34" s="11">
        <v>81</v>
      </c>
      <c r="V34" s="11">
        <v>82</v>
      </c>
      <c r="W34" s="11">
        <v>83</v>
      </c>
      <c r="X34" s="11">
        <v>84</v>
      </c>
      <c r="Y34" s="11">
        <v>85</v>
      </c>
      <c r="Z34" s="11">
        <v>84</v>
      </c>
      <c r="AB34" s="34">
        <v>85</v>
      </c>
    </row>
    <row r="35" spans="1:28" s="1" customFormat="1" ht="63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57" t="s">
        <v>31</v>
      </c>
      <c r="S35" s="62" t="s">
        <v>28</v>
      </c>
      <c r="T35" s="61">
        <v>147388.70000000001</v>
      </c>
      <c r="U35" s="61">
        <v>760</v>
      </c>
      <c r="V35" s="61">
        <v>0</v>
      </c>
      <c r="W35" s="61">
        <v>0</v>
      </c>
      <c r="X35" s="61">
        <v>0</v>
      </c>
      <c r="Y35" s="61">
        <v>0</v>
      </c>
      <c r="Z35" s="42" t="s">
        <v>29</v>
      </c>
      <c r="AB35" s="50" t="s">
        <v>80</v>
      </c>
    </row>
    <row r="36" spans="1:28" s="1" customFormat="1" ht="60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3" t="s">
        <v>32</v>
      </c>
      <c r="S36" s="74" t="s">
        <v>28</v>
      </c>
      <c r="T36" s="75">
        <v>147388.70000000001</v>
      </c>
      <c r="U36" s="75">
        <v>760</v>
      </c>
      <c r="V36" s="75">
        <v>0</v>
      </c>
      <c r="W36" s="75">
        <v>0</v>
      </c>
      <c r="X36" s="75">
        <v>0</v>
      </c>
      <c r="Y36" s="75">
        <v>0</v>
      </c>
      <c r="Z36" s="76" t="s">
        <v>29</v>
      </c>
      <c r="AA36" s="77"/>
      <c r="AB36" s="78" t="s">
        <v>80</v>
      </c>
    </row>
    <row r="37" spans="1:28" s="1" customFormat="1" ht="41.25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9" t="s">
        <v>33</v>
      </c>
      <c r="S37" s="81" t="s">
        <v>1</v>
      </c>
      <c r="T37" s="45">
        <v>8</v>
      </c>
      <c r="U37" s="45">
        <v>2</v>
      </c>
      <c r="V37" s="45">
        <v>2</v>
      </c>
      <c r="W37" s="45">
        <v>2</v>
      </c>
      <c r="X37" s="45">
        <v>2</v>
      </c>
      <c r="Y37" s="45">
        <v>2</v>
      </c>
      <c r="Z37" s="45">
        <f>Y37+X37+W37+V37+U37+T37</f>
        <v>18</v>
      </c>
      <c r="AA37" s="77"/>
      <c r="AB37" s="70">
        <v>18</v>
      </c>
    </row>
    <row r="38" spans="1:28" s="47" customFormat="1" ht="54.65" customHeight="1">
      <c r="A38" s="70">
        <v>6</v>
      </c>
      <c r="B38" s="70">
        <v>0</v>
      </c>
      <c r="C38" s="70">
        <v>1</v>
      </c>
      <c r="D38" s="70">
        <v>0</v>
      </c>
      <c r="E38" s="70">
        <v>5</v>
      </c>
      <c r="F38" s="70">
        <v>0</v>
      </c>
      <c r="G38" s="70">
        <v>2</v>
      </c>
      <c r="H38" s="70">
        <v>3</v>
      </c>
      <c r="I38" s="70">
        <v>3</v>
      </c>
      <c r="J38" s="70">
        <v>1</v>
      </c>
      <c r="K38" s="70">
        <v>0</v>
      </c>
      <c r="L38" s="70">
        <v>1</v>
      </c>
      <c r="M38" s="70">
        <v>1</v>
      </c>
      <c r="N38" s="70">
        <v>0</v>
      </c>
      <c r="O38" s="70">
        <v>1</v>
      </c>
      <c r="P38" s="70">
        <v>1</v>
      </c>
      <c r="Q38" s="70">
        <v>0</v>
      </c>
      <c r="R38" s="12" t="s">
        <v>61</v>
      </c>
      <c r="S38" s="80" t="s">
        <v>28</v>
      </c>
      <c r="T38" s="76">
        <v>141931.6</v>
      </c>
      <c r="U38" s="76">
        <v>0</v>
      </c>
      <c r="V38" s="76">
        <v>0</v>
      </c>
      <c r="W38" s="76">
        <v>0</v>
      </c>
      <c r="X38" s="76">
        <v>0</v>
      </c>
      <c r="Y38" s="76">
        <v>0</v>
      </c>
      <c r="Z38" s="76" t="s">
        <v>29</v>
      </c>
      <c r="AA38" s="77"/>
      <c r="AB38" s="78" t="s">
        <v>80</v>
      </c>
    </row>
    <row r="39" spans="1:28" s="13" customFormat="1" ht="30.75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12" t="s">
        <v>62</v>
      </c>
      <c r="S39" s="81" t="s">
        <v>1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6</v>
      </c>
      <c r="AA39" s="64"/>
      <c r="AB39" s="65">
        <v>0</v>
      </c>
    </row>
    <row r="40" spans="1:28" s="47" customFormat="1" ht="57.65" customHeight="1">
      <c r="A40" s="70">
        <v>6</v>
      </c>
      <c r="B40" s="70">
        <v>0</v>
      </c>
      <c r="C40" s="70">
        <v>1</v>
      </c>
      <c r="D40" s="70">
        <v>0</v>
      </c>
      <c r="E40" s="70">
        <v>5</v>
      </c>
      <c r="F40" s="70">
        <v>0</v>
      </c>
      <c r="G40" s="70">
        <v>2</v>
      </c>
      <c r="H40" s="70">
        <v>3</v>
      </c>
      <c r="I40" s="70">
        <v>3</v>
      </c>
      <c r="J40" s="70">
        <v>1</v>
      </c>
      <c r="K40" s="70">
        <v>0</v>
      </c>
      <c r="L40" s="70">
        <v>1</v>
      </c>
      <c r="M40" s="70" t="s">
        <v>41</v>
      </c>
      <c r="N40" s="70">
        <v>0</v>
      </c>
      <c r="O40" s="70">
        <v>1</v>
      </c>
      <c r="P40" s="70">
        <v>1</v>
      </c>
      <c r="Q40" s="70" t="s">
        <v>42</v>
      </c>
      <c r="R40" s="66" t="s">
        <v>81</v>
      </c>
      <c r="S40" s="80" t="s">
        <v>28</v>
      </c>
      <c r="T40" s="76">
        <v>0</v>
      </c>
      <c r="U40" s="76">
        <v>0</v>
      </c>
      <c r="V40" s="76">
        <v>0</v>
      </c>
      <c r="W40" s="76">
        <v>0</v>
      </c>
      <c r="X40" s="76">
        <v>0</v>
      </c>
      <c r="Y40" s="76">
        <v>0</v>
      </c>
      <c r="Z40" s="76" t="s">
        <v>29</v>
      </c>
      <c r="AA40" s="77"/>
      <c r="AB40" s="83" t="s">
        <v>80</v>
      </c>
    </row>
    <row r="41" spans="1:28" s="14" customFormat="1" ht="26.2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12" t="s">
        <v>63</v>
      </c>
      <c r="S41" s="81" t="s">
        <v>1</v>
      </c>
      <c r="T41" s="45">
        <v>1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f>Y41+X41+W41+V41+U41+T41</f>
        <v>1</v>
      </c>
      <c r="AA41" s="67"/>
      <c r="AB41" s="70">
        <v>1</v>
      </c>
    </row>
    <row r="42" spans="1:28" s="48" customFormat="1" ht="42" customHeight="1">
      <c r="A42" s="70">
        <v>6</v>
      </c>
      <c r="B42" s="70">
        <v>0</v>
      </c>
      <c r="C42" s="70">
        <v>1</v>
      </c>
      <c r="D42" s="70">
        <v>0</v>
      </c>
      <c r="E42" s="70">
        <v>5</v>
      </c>
      <c r="F42" s="70">
        <v>0</v>
      </c>
      <c r="G42" s="70">
        <v>2</v>
      </c>
      <c r="H42" s="70">
        <v>3</v>
      </c>
      <c r="I42" s="70">
        <v>3</v>
      </c>
      <c r="J42" s="70">
        <v>1</v>
      </c>
      <c r="K42" s="70">
        <v>0</v>
      </c>
      <c r="L42" s="70">
        <v>1</v>
      </c>
      <c r="M42" s="70">
        <v>2</v>
      </c>
      <c r="N42" s="70">
        <v>0</v>
      </c>
      <c r="O42" s="70">
        <v>0</v>
      </c>
      <c r="P42" s="71">
        <v>6</v>
      </c>
      <c r="Q42" s="71" t="s">
        <v>34</v>
      </c>
      <c r="R42" s="68" t="s">
        <v>64</v>
      </c>
      <c r="S42" s="80" t="s">
        <v>28</v>
      </c>
      <c r="T42" s="76">
        <v>500</v>
      </c>
      <c r="U42" s="76">
        <v>0</v>
      </c>
      <c r="V42" s="76">
        <v>0</v>
      </c>
      <c r="W42" s="76">
        <v>0</v>
      </c>
      <c r="X42" s="76">
        <v>0</v>
      </c>
      <c r="Y42" s="76">
        <v>0</v>
      </c>
      <c r="Z42" s="76" t="s">
        <v>29</v>
      </c>
      <c r="AA42" s="67"/>
      <c r="AB42" s="83" t="s">
        <v>80</v>
      </c>
    </row>
    <row r="43" spans="1:28" s="14" customFormat="1" ht="36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12" t="s">
        <v>82</v>
      </c>
      <c r="S43" s="81" t="s">
        <v>1</v>
      </c>
      <c r="T43" s="45">
        <v>40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7</v>
      </c>
      <c r="AA43" s="67"/>
      <c r="AB43" s="70">
        <v>40</v>
      </c>
    </row>
    <row r="44" spans="1:28" s="14" customFormat="1" ht="72" customHeight="1">
      <c r="A44" s="71">
        <v>6</v>
      </c>
      <c r="B44" s="71">
        <v>0</v>
      </c>
      <c r="C44" s="71">
        <v>1</v>
      </c>
      <c r="D44" s="71">
        <v>0</v>
      </c>
      <c r="E44" s="71">
        <v>5</v>
      </c>
      <c r="F44" s="71">
        <v>0</v>
      </c>
      <c r="G44" s="71">
        <v>2</v>
      </c>
      <c r="H44" s="71">
        <v>3</v>
      </c>
      <c r="I44" s="71">
        <v>3</v>
      </c>
      <c r="J44" s="71">
        <v>1</v>
      </c>
      <c r="K44" s="71">
        <v>0</v>
      </c>
      <c r="L44" s="71">
        <v>1</v>
      </c>
      <c r="M44" s="71">
        <v>2</v>
      </c>
      <c r="N44" s="71">
        <v>0</v>
      </c>
      <c r="O44" s="71">
        <v>0</v>
      </c>
      <c r="P44" s="71">
        <v>7</v>
      </c>
      <c r="Q44" s="71" t="s">
        <v>97</v>
      </c>
      <c r="R44" s="12" t="s">
        <v>98</v>
      </c>
      <c r="S44" s="80" t="s">
        <v>28</v>
      </c>
      <c r="T44" s="84">
        <v>2707.1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45"/>
      <c r="AA44" s="67"/>
      <c r="AB44" s="70" t="s">
        <v>80</v>
      </c>
    </row>
    <row r="45" spans="1:28" s="14" customFormat="1" ht="29.25" customHeight="1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85" t="s">
        <v>99</v>
      </c>
      <c r="S45" s="81" t="s">
        <v>1</v>
      </c>
      <c r="T45" s="45">
        <v>1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/>
      <c r="AA45" s="67"/>
      <c r="AB45" s="70">
        <v>1</v>
      </c>
    </row>
    <row r="46" spans="1:28" s="14" customFormat="1" ht="62.25" customHeight="1">
      <c r="A46" s="71">
        <v>6</v>
      </c>
      <c r="B46" s="71">
        <v>0</v>
      </c>
      <c r="C46" s="71">
        <v>1</v>
      </c>
      <c r="D46" s="71">
        <v>0</v>
      </c>
      <c r="E46" s="71">
        <v>5</v>
      </c>
      <c r="F46" s="71">
        <v>0</v>
      </c>
      <c r="G46" s="71">
        <v>2</v>
      </c>
      <c r="H46" s="71">
        <v>3</v>
      </c>
      <c r="I46" s="71">
        <v>3</v>
      </c>
      <c r="J46" s="71">
        <v>1</v>
      </c>
      <c r="K46" s="71">
        <v>0</v>
      </c>
      <c r="L46" s="71">
        <v>1</v>
      </c>
      <c r="M46" s="71">
        <v>2</v>
      </c>
      <c r="N46" s="71">
        <v>0</v>
      </c>
      <c r="O46" s="71">
        <v>0</v>
      </c>
      <c r="P46" s="71">
        <v>8</v>
      </c>
      <c r="Q46" s="71" t="s">
        <v>42</v>
      </c>
      <c r="R46" s="85" t="s">
        <v>100</v>
      </c>
      <c r="S46" s="80" t="s">
        <v>28</v>
      </c>
      <c r="T46" s="84">
        <v>1650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45"/>
      <c r="AA46" s="67"/>
      <c r="AB46" s="70" t="s">
        <v>80</v>
      </c>
    </row>
    <row r="47" spans="1:28" s="14" customFormat="1" ht="36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85" t="s">
        <v>101</v>
      </c>
      <c r="S47" s="81" t="s">
        <v>1</v>
      </c>
      <c r="T47" s="45">
        <v>2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/>
      <c r="AA47" s="67"/>
      <c r="AB47" s="70">
        <v>2</v>
      </c>
    </row>
    <row r="48" spans="1:28" s="14" customFormat="1" ht="57.75" customHeight="1">
      <c r="A48" s="71">
        <v>6</v>
      </c>
      <c r="B48" s="71">
        <v>0</v>
      </c>
      <c r="C48" s="71">
        <v>1</v>
      </c>
      <c r="D48" s="71">
        <v>0</v>
      </c>
      <c r="E48" s="71">
        <v>5</v>
      </c>
      <c r="F48" s="71">
        <v>0</v>
      </c>
      <c r="G48" s="71">
        <v>2</v>
      </c>
      <c r="H48" s="71">
        <v>3</v>
      </c>
      <c r="I48" s="71">
        <v>3</v>
      </c>
      <c r="J48" s="71">
        <v>1</v>
      </c>
      <c r="K48" s="71">
        <v>0</v>
      </c>
      <c r="L48" s="71">
        <v>1</v>
      </c>
      <c r="M48" s="71">
        <v>2</v>
      </c>
      <c r="N48" s="71">
        <v>0</v>
      </c>
      <c r="O48" s="71">
        <v>0</v>
      </c>
      <c r="P48" s="71">
        <v>9</v>
      </c>
      <c r="Q48" s="71" t="s">
        <v>34</v>
      </c>
      <c r="R48" s="85" t="s">
        <v>102</v>
      </c>
      <c r="S48" s="80" t="s">
        <v>28</v>
      </c>
      <c r="T48" s="84">
        <v>600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45"/>
      <c r="AA48" s="67"/>
      <c r="AB48" s="70" t="s">
        <v>80</v>
      </c>
    </row>
    <row r="49" spans="1:28" s="14" customFormat="1" ht="39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85" t="s">
        <v>120</v>
      </c>
      <c r="S49" s="81" t="s">
        <v>1</v>
      </c>
      <c r="T49" s="45">
        <v>1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/>
      <c r="AA49" s="67"/>
      <c r="AB49" s="70">
        <v>1</v>
      </c>
    </row>
    <row r="50" spans="1:28" s="14" customFormat="1" ht="42" customHeight="1">
      <c r="A50" s="71">
        <v>6</v>
      </c>
      <c r="B50" s="71">
        <v>0</v>
      </c>
      <c r="C50" s="71">
        <v>1</v>
      </c>
      <c r="D50" s="71">
        <v>0</v>
      </c>
      <c r="E50" s="71">
        <v>5</v>
      </c>
      <c r="F50" s="71">
        <v>0</v>
      </c>
      <c r="G50" s="71">
        <v>2</v>
      </c>
      <c r="H50" s="71">
        <v>3</v>
      </c>
      <c r="I50" s="71">
        <v>3</v>
      </c>
      <c r="J50" s="71">
        <v>1</v>
      </c>
      <c r="K50" s="71">
        <v>0</v>
      </c>
      <c r="L50" s="71">
        <v>1</v>
      </c>
      <c r="M50" s="71">
        <v>2</v>
      </c>
      <c r="N50" s="71">
        <v>0</v>
      </c>
      <c r="O50" s="71">
        <v>0</v>
      </c>
      <c r="P50" s="71">
        <v>1</v>
      </c>
      <c r="Q50" s="71" t="s">
        <v>42</v>
      </c>
      <c r="R50" s="85" t="s">
        <v>128</v>
      </c>
      <c r="S50" s="80" t="s">
        <v>28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45"/>
      <c r="AA50" s="67"/>
      <c r="AB50" s="70" t="s">
        <v>80</v>
      </c>
    </row>
    <row r="51" spans="1:28" s="14" customFormat="1" ht="40.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85" t="s">
        <v>132</v>
      </c>
      <c r="S51" s="81" t="s">
        <v>1</v>
      </c>
      <c r="T51" s="45">
        <v>0</v>
      </c>
      <c r="U51" s="45">
        <v>18</v>
      </c>
      <c r="V51" s="45">
        <v>0</v>
      </c>
      <c r="W51" s="45">
        <v>0</v>
      </c>
      <c r="X51" s="45">
        <v>0</v>
      </c>
      <c r="Y51" s="45">
        <v>0</v>
      </c>
      <c r="Z51" s="45"/>
      <c r="AA51" s="67"/>
      <c r="AB51" s="70">
        <v>18</v>
      </c>
    </row>
    <row r="52" spans="1:28" s="14" customFormat="1" ht="40.5" customHeight="1">
      <c r="A52" s="71">
        <v>6</v>
      </c>
      <c r="B52" s="71">
        <v>0</v>
      </c>
      <c r="C52" s="71">
        <v>1</v>
      </c>
      <c r="D52" s="71">
        <v>0</v>
      </c>
      <c r="E52" s="71">
        <v>5</v>
      </c>
      <c r="F52" s="71">
        <v>0</v>
      </c>
      <c r="G52" s="71">
        <v>2</v>
      </c>
      <c r="H52" s="71">
        <v>3</v>
      </c>
      <c r="I52" s="71">
        <v>3</v>
      </c>
      <c r="J52" s="71">
        <v>1</v>
      </c>
      <c r="K52" s="71">
        <v>0</v>
      </c>
      <c r="L52" s="71">
        <v>1</v>
      </c>
      <c r="M52" s="71">
        <v>2</v>
      </c>
      <c r="N52" s="71">
        <v>0</v>
      </c>
      <c r="O52" s="71">
        <v>0</v>
      </c>
      <c r="P52" s="71">
        <v>2</v>
      </c>
      <c r="Q52" s="71" t="s">
        <v>34</v>
      </c>
      <c r="R52" s="85" t="s">
        <v>129</v>
      </c>
      <c r="S52" s="80" t="s">
        <v>28</v>
      </c>
      <c r="T52" s="84">
        <v>0</v>
      </c>
      <c r="U52" s="84">
        <v>360</v>
      </c>
      <c r="V52" s="84">
        <v>0</v>
      </c>
      <c r="W52" s="84">
        <v>0</v>
      </c>
      <c r="X52" s="84">
        <v>0</v>
      </c>
      <c r="Y52" s="84">
        <v>0</v>
      </c>
      <c r="Z52" s="45"/>
      <c r="AA52" s="67"/>
      <c r="AB52" s="70" t="s">
        <v>80</v>
      </c>
    </row>
    <row r="53" spans="1:28" s="14" customFormat="1" ht="38.2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85" t="s">
        <v>131</v>
      </c>
      <c r="S53" s="81" t="s">
        <v>130</v>
      </c>
      <c r="T53" s="84">
        <v>0</v>
      </c>
      <c r="U53" s="84">
        <v>2</v>
      </c>
      <c r="V53" s="84">
        <v>0</v>
      </c>
      <c r="W53" s="84">
        <v>0</v>
      </c>
      <c r="X53" s="84">
        <v>0</v>
      </c>
      <c r="Y53" s="84">
        <v>0</v>
      </c>
      <c r="Z53" s="45"/>
      <c r="AA53" s="67"/>
      <c r="AB53" s="84">
        <v>2</v>
      </c>
    </row>
    <row r="54" spans="1:28" s="14" customFormat="1" ht="38.25" customHeight="1">
      <c r="A54" s="71">
        <v>6</v>
      </c>
      <c r="B54" s="71">
        <v>0</v>
      </c>
      <c r="C54" s="71">
        <v>1</v>
      </c>
      <c r="D54" s="71">
        <v>0</v>
      </c>
      <c r="E54" s="71">
        <v>5</v>
      </c>
      <c r="F54" s="71">
        <v>0</v>
      </c>
      <c r="G54" s="71">
        <v>2</v>
      </c>
      <c r="H54" s="71">
        <v>3</v>
      </c>
      <c r="I54" s="71">
        <v>3</v>
      </c>
      <c r="J54" s="71">
        <v>1</v>
      </c>
      <c r="K54" s="71">
        <v>0</v>
      </c>
      <c r="L54" s="71">
        <v>1</v>
      </c>
      <c r="M54" s="71">
        <v>2</v>
      </c>
      <c r="N54" s="71">
        <v>0</v>
      </c>
      <c r="O54" s="71">
        <v>0</v>
      </c>
      <c r="P54" s="71">
        <v>5</v>
      </c>
      <c r="Q54" s="71" t="s">
        <v>42</v>
      </c>
      <c r="R54" s="85" t="s">
        <v>135</v>
      </c>
      <c r="S54" s="80" t="s">
        <v>28</v>
      </c>
      <c r="T54" s="84">
        <v>0</v>
      </c>
      <c r="U54" s="84">
        <v>400</v>
      </c>
      <c r="V54" s="84">
        <v>0</v>
      </c>
      <c r="W54" s="84">
        <v>0</v>
      </c>
      <c r="X54" s="84">
        <v>0</v>
      </c>
      <c r="Y54" s="84">
        <v>0</v>
      </c>
      <c r="Z54" s="45"/>
      <c r="AA54" s="67"/>
      <c r="AB54" s="70" t="s">
        <v>80</v>
      </c>
    </row>
    <row r="55" spans="1:28" s="14" customFormat="1" ht="38.2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85" t="s">
        <v>136</v>
      </c>
      <c r="S55" s="81" t="s">
        <v>1</v>
      </c>
      <c r="T55" s="45">
        <v>0</v>
      </c>
      <c r="U55" s="45">
        <v>1</v>
      </c>
      <c r="V55" s="45">
        <v>0</v>
      </c>
      <c r="W55" s="45">
        <v>0</v>
      </c>
      <c r="X55" s="45">
        <v>0</v>
      </c>
      <c r="Y55" s="45">
        <v>0</v>
      </c>
      <c r="Z55" s="45"/>
      <c r="AA55" s="67"/>
      <c r="AB55" s="70">
        <v>1</v>
      </c>
    </row>
    <row r="56" spans="1:28" s="14" customFormat="1" ht="44.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3" t="s">
        <v>45</v>
      </c>
      <c r="S56" s="74" t="s">
        <v>28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45" t="e">
        <f>#REF!</f>
        <v>#REF!</v>
      </c>
      <c r="AA56" s="67"/>
      <c r="AB56" s="83" t="s">
        <v>80</v>
      </c>
    </row>
    <row r="57" spans="1:28" s="14" customFormat="1" ht="81.7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12" t="s">
        <v>68</v>
      </c>
      <c r="S57" s="81" t="s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3</v>
      </c>
      <c r="AA57" s="67"/>
      <c r="AB57" s="70">
        <v>0</v>
      </c>
    </row>
    <row r="58" spans="1:28" s="14" customFormat="1" ht="81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85" t="s">
        <v>83</v>
      </c>
      <c r="S58" s="81" t="s">
        <v>65</v>
      </c>
      <c r="T58" s="45">
        <v>1</v>
      </c>
      <c r="U58" s="45">
        <v>1</v>
      </c>
      <c r="V58" s="45">
        <v>1</v>
      </c>
      <c r="W58" s="45">
        <v>1</v>
      </c>
      <c r="X58" s="45">
        <v>1</v>
      </c>
      <c r="Y58" s="45">
        <v>1</v>
      </c>
      <c r="Z58" s="76" t="s">
        <v>29</v>
      </c>
      <c r="AA58" s="67"/>
      <c r="AB58" s="83" t="s">
        <v>80</v>
      </c>
    </row>
    <row r="59" spans="1:28" s="14" customFormat="1" ht="57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85" t="s">
        <v>56</v>
      </c>
      <c r="S59" s="83" t="s">
        <v>1</v>
      </c>
      <c r="T59" s="45">
        <v>4</v>
      </c>
      <c r="U59" s="45">
        <v>4</v>
      </c>
      <c r="V59" s="45">
        <v>4</v>
      </c>
      <c r="W59" s="45">
        <v>4</v>
      </c>
      <c r="X59" s="45">
        <v>4</v>
      </c>
      <c r="Y59" s="45">
        <v>4</v>
      </c>
      <c r="Z59" s="45">
        <v>24</v>
      </c>
      <c r="AA59" s="67"/>
      <c r="AB59" s="70">
        <v>24</v>
      </c>
    </row>
    <row r="60" spans="1:28" s="14" customFormat="1" ht="57.7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85" t="s">
        <v>84</v>
      </c>
      <c r="S60" s="81" t="s">
        <v>65</v>
      </c>
      <c r="T60" s="45">
        <v>1</v>
      </c>
      <c r="U60" s="45">
        <v>1</v>
      </c>
      <c r="V60" s="45">
        <v>1</v>
      </c>
      <c r="W60" s="45">
        <v>1</v>
      </c>
      <c r="X60" s="45">
        <v>1</v>
      </c>
      <c r="Y60" s="45">
        <v>1</v>
      </c>
      <c r="Z60" s="45"/>
      <c r="AA60" s="67"/>
      <c r="AB60" s="83" t="s">
        <v>80</v>
      </c>
    </row>
    <row r="61" spans="1:28" s="14" customFormat="1" ht="41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85" t="s">
        <v>66</v>
      </c>
      <c r="S61" s="83" t="s">
        <v>1</v>
      </c>
      <c r="T61" s="45">
        <v>8</v>
      </c>
      <c r="U61" s="45">
        <v>8</v>
      </c>
      <c r="V61" s="45">
        <v>8</v>
      </c>
      <c r="W61" s="45">
        <v>8</v>
      </c>
      <c r="X61" s="45">
        <v>8</v>
      </c>
      <c r="Y61" s="45">
        <v>8</v>
      </c>
      <c r="Z61" s="45"/>
      <c r="AA61" s="67"/>
      <c r="AB61" s="70">
        <v>48</v>
      </c>
    </row>
    <row r="62" spans="1:28" s="46" customFormat="1" ht="4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3" t="s">
        <v>67</v>
      </c>
      <c r="S62" s="87" t="s">
        <v>28</v>
      </c>
      <c r="T62" s="88">
        <v>0</v>
      </c>
      <c r="U62" s="88">
        <v>0</v>
      </c>
      <c r="V62" s="88">
        <v>0</v>
      </c>
      <c r="W62" s="88">
        <v>0</v>
      </c>
      <c r="X62" s="88">
        <v>0</v>
      </c>
      <c r="Y62" s="88">
        <v>0</v>
      </c>
      <c r="Z62" s="45"/>
      <c r="AA62" s="67"/>
      <c r="AB62" s="83" t="s">
        <v>80</v>
      </c>
    </row>
    <row r="63" spans="1:28" s="14" customFormat="1" ht="77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12" t="s">
        <v>68</v>
      </c>
      <c r="S63" s="83" t="s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/>
      <c r="AA63" s="67"/>
      <c r="AB63" s="70">
        <v>0</v>
      </c>
    </row>
    <row r="64" spans="1:28" s="14" customFormat="1" ht="76.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85" t="s">
        <v>85</v>
      </c>
      <c r="S64" s="81" t="s">
        <v>65</v>
      </c>
      <c r="T64" s="45">
        <v>1</v>
      </c>
      <c r="U64" s="45">
        <v>1</v>
      </c>
      <c r="V64" s="45">
        <v>1</v>
      </c>
      <c r="W64" s="45">
        <v>1</v>
      </c>
      <c r="X64" s="45">
        <v>1</v>
      </c>
      <c r="Y64" s="45">
        <v>1</v>
      </c>
      <c r="Z64" s="45"/>
      <c r="AA64" s="67"/>
      <c r="AB64" s="83" t="s">
        <v>80</v>
      </c>
    </row>
    <row r="65" spans="1:28" s="14" customFormat="1" ht="54.7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85" t="s">
        <v>56</v>
      </c>
      <c r="S65" s="83" t="s">
        <v>1</v>
      </c>
      <c r="T65" s="45">
        <v>3</v>
      </c>
      <c r="U65" s="45">
        <v>3</v>
      </c>
      <c r="V65" s="45">
        <v>3</v>
      </c>
      <c r="W65" s="45">
        <v>3</v>
      </c>
      <c r="X65" s="45">
        <v>3</v>
      </c>
      <c r="Y65" s="45">
        <v>3</v>
      </c>
      <c r="Z65" s="45"/>
      <c r="AA65" s="67"/>
      <c r="AB65" s="70">
        <v>18</v>
      </c>
    </row>
    <row r="66" spans="1:28" s="14" customFormat="1" ht="56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85" t="s">
        <v>86</v>
      </c>
      <c r="S66" s="81" t="s">
        <v>65</v>
      </c>
      <c r="T66" s="45">
        <v>1</v>
      </c>
      <c r="U66" s="45">
        <v>1</v>
      </c>
      <c r="V66" s="45">
        <v>1</v>
      </c>
      <c r="W66" s="45">
        <v>1</v>
      </c>
      <c r="X66" s="45">
        <v>1</v>
      </c>
      <c r="Y66" s="45">
        <v>1</v>
      </c>
      <c r="Z66" s="45"/>
      <c r="AA66" s="67"/>
      <c r="AB66" s="83" t="s">
        <v>80</v>
      </c>
    </row>
    <row r="67" spans="1:28" s="14" customFormat="1" ht="41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85" t="s">
        <v>66</v>
      </c>
      <c r="S67" s="83" t="s">
        <v>1</v>
      </c>
      <c r="T67" s="45">
        <v>8</v>
      </c>
      <c r="U67" s="45">
        <v>8</v>
      </c>
      <c r="V67" s="45">
        <v>8</v>
      </c>
      <c r="W67" s="45">
        <v>8</v>
      </c>
      <c r="X67" s="45">
        <v>8</v>
      </c>
      <c r="Y67" s="45">
        <v>8</v>
      </c>
      <c r="Z67" s="45"/>
      <c r="AA67" s="67"/>
      <c r="AB67" s="70">
        <v>48</v>
      </c>
    </row>
    <row r="68" spans="1:28" s="14" customFormat="1" ht="38.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90" t="s">
        <v>116</v>
      </c>
      <c r="S68" s="83" t="s">
        <v>28</v>
      </c>
      <c r="T68" s="91">
        <v>0</v>
      </c>
      <c r="U68" s="91">
        <v>0</v>
      </c>
      <c r="V68" s="91">
        <v>0</v>
      </c>
      <c r="W68" s="91">
        <v>0</v>
      </c>
      <c r="X68" s="91">
        <v>0</v>
      </c>
      <c r="Y68" s="91">
        <v>0</v>
      </c>
      <c r="Z68" s="92"/>
      <c r="AA68" s="93"/>
      <c r="AB68" s="94" t="s">
        <v>80</v>
      </c>
    </row>
    <row r="69" spans="1:28" s="14" customFormat="1" ht="46.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12" t="s">
        <v>114</v>
      </c>
      <c r="S69" s="83" t="s">
        <v>1</v>
      </c>
      <c r="T69" s="45">
        <v>0</v>
      </c>
      <c r="U69" s="45">
        <v>0</v>
      </c>
      <c r="V69" s="45">
        <v>32</v>
      </c>
      <c r="W69" s="45">
        <v>0</v>
      </c>
      <c r="X69" s="45">
        <v>0</v>
      </c>
      <c r="Y69" s="45">
        <v>0</v>
      </c>
      <c r="Z69" s="92"/>
      <c r="AA69" s="93"/>
      <c r="AB69" s="94">
        <v>32</v>
      </c>
    </row>
    <row r="70" spans="1:28" s="14" customFormat="1" ht="54" customHeight="1">
      <c r="A70" s="71">
        <v>6</v>
      </c>
      <c r="B70" s="71">
        <v>0</v>
      </c>
      <c r="C70" s="71">
        <v>1</v>
      </c>
      <c r="D70" s="71">
        <v>0</v>
      </c>
      <c r="E70" s="71">
        <v>5</v>
      </c>
      <c r="F70" s="71">
        <v>0</v>
      </c>
      <c r="G70" s="71">
        <v>2</v>
      </c>
      <c r="H70" s="71">
        <v>3</v>
      </c>
      <c r="I70" s="71">
        <v>3</v>
      </c>
      <c r="J70" s="71">
        <v>1</v>
      </c>
      <c r="K70" s="71" t="s">
        <v>115</v>
      </c>
      <c r="L70" s="71">
        <v>6</v>
      </c>
      <c r="M70" s="71">
        <v>5</v>
      </c>
      <c r="N70" s="71">
        <v>0</v>
      </c>
      <c r="O70" s="71">
        <v>1</v>
      </c>
      <c r="P70" s="71">
        <v>3</v>
      </c>
      <c r="Q70" s="71">
        <v>1</v>
      </c>
      <c r="R70" s="85" t="s">
        <v>125</v>
      </c>
      <c r="S70" s="83" t="s">
        <v>28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45"/>
      <c r="AA70" s="67"/>
      <c r="AB70" s="70" t="s">
        <v>80</v>
      </c>
    </row>
    <row r="71" spans="1:28" s="14" customFormat="1" ht="38.1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12" t="s">
        <v>127</v>
      </c>
      <c r="S71" s="83" t="s">
        <v>1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/>
      <c r="AA71" s="67"/>
      <c r="AB71" s="70">
        <v>0</v>
      </c>
    </row>
    <row r="72" spans="1:28" s="14" customFormat="1" ht="58.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85" t="s">
        <v>126</v>
      </c>
      <c r="S72" s="81" t="s">
        <v>65</v>
      </c>
      <c r="T72" s="45">
        <v>1</v>
      </c>
      <c r="U72" s="45">
        <v>1</v>
      </c>
      <c r="V72" s="45">
        <v>1</v>
      </c>
      <c r="W72" s="45">
        <v>1</v>
      </c>
      <c r="X72" s="45">
        <v>1</v>
      </c>
      <c r="Y72" s="45">
        <v>1</v>
      </c>
      <c r="Z72" s="45"/>
      <c r="AA72" s="67"/>
      <c r="AB72" s="83" t="s">
        <v>80</v>
      </c>
    </row>
    <row r="73" spans="1:28" s="14" customFormat="1" ht="41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85" t="s">
        <v>66</v>
      </c>
      <c r="S73" s="83" t="s">
        <v>1</v>
      </c>
      <c r="T73" s="45">
        <v>5</v>
      </c>
      <c r="U73" s="45">
        <v>5</v>
      </c>
      <c r="V73" s="45">
        <v>5</v>
      </c>
      <c r="W73" s="45">
        <v>5</v>
      </c>
      <c r="X73" s="45">
        <v>5</v>
      </c>
      <c r="Y73" s="45">
        <v>5</v>
      </c>
      <c r="Z73" s="45"/>
      <c r="AA73" s="67"/>
      <c r="AB73" s="70">
        <v>30</v>
      </c>
    </row>
    <row r="74" spans="1:28" s="56" customFormat="1" ht="60.75" customHeight="1">
      <c r="A74" s="40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59" t="s">
        <v>35</v>
      </c>
      <c r="S74" s="60" t="s">
        <v>2</v>
      </c>
      <c r="T74" s="61">
        <v>16796.2</v>
      </c>
      <c r="U74" s="61">
        <v>17786.599999999999</v>
      </c>
      <c r="V74" s="61">
        <v>2600</v>
      </c>
      <c r="W74" s="61">
        <v>550</v>
      </c>
      <c r="X74" s="61">
        <v>550</v>
      </c>
      <c r="Y74" s="61">
        <v>550</v>
      </c>
      <c r="Z74" s="42" t="s">
        <v>29</v>
      </c>
      <c r="AA74" s="1"/>
      <c r="AB74" s="63" t="s">
        <v>80</v>
      </c>
    </row>
    <row r="75" spans="1:28" s="56" customFormat="1" ht="42" customHeight="1">
      <c r="A75" s="34"/>
      <c r="B75" s="34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8" t="s">
        <v>117</v>
      </c>
      <c r="S75" s="32" t="s">
        <v>0</v>
      </c>
      <c r="T75" s="69">
        <v>4</v>
      </c>
      <c r="U75" s="69">
        <v>4</v>
      </c>
      <c r="V75" s="69">
        <v>3</v>
      </c>
      <c r="W75" s="69">
        <v>3</v>
      </c>
      <c r="X75" s="69">
        <v>3</v>
      </c>
      <c r="Y75" s="69">
        <v>3</v>
      </c>
      <c r="Z75" s="10"/>
      <c r="AA75" s="1"/>
      <c r="AB75" s="39">
        <v>3</v>
      </c>
    </row>
    <row r="76" spans="1:28" s="56" customFormat="1" ht="42" customHeight="1">
      <c r="A76" s="70"/>
      <c r="B76" s="70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3" t="s">
        <v>4</v>
      </c>
      <c r="S76" s="74" t="s">
        <v>2</v>
      </c>
      <c r="T76" s="75">
        <v>4986</v>
      </c>
      <c r="U76" s="75">
        <v>3850</v>
      </c>
      <c r="V76" s="75">
        <v>2500</v>
      </c>
      <c r="W76" s="75">
        <v>550</v>
      </c>
      <c r="X76" s="75">
        <v>550</v>
      </c>
      <c r="Y76" s="75">
        <v>550</v>
      </c>
      <c r="Z76" s="76" t="s">
        <v>29</v>
      </c>
      <c r="AA76" s="77"/>
      <c r="AB76" s="83" t="s">
        <v>80</v>
      </c>
    </row>
    <row r="77" spans="1:28" s="14" customFormat="1" ht="62.25" customHeight="1">
      <c r="A77" s="70"/>
      <c r="B77" s="70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85" t="s">
        <v>123</v>
      </c>
      <c r="S77" s="81" t="s">
        <v>1</v>
      </c>
      <c r="T77" s="45">
        <v>310</v>
      </c>
      <c r="U77" s="45">
        <v>280</v>
      </c>
      <c r="V77" s="45">
        <v>250</v>
      </c>
      <c r="W77" s="45">
        <v>220</v>
      </c>
      <c r="X77" s="45">
        <v>190</v>
      </c>
      <c r="Y77" s="45">
        <v>160</v>
      </c>
      <c r="Z77" s="45">
        <v>160</v>
      </c>
      <c r="AA77" s="77"/>
      <c r="AB77" s="70">
        <v>1410</v>
      </c>
    </row>
    <row r="78" spans="1:28" s="14" customFormat="1" ht="43.5" customHeight="1">
      <c r="A78" s="70">
        <v>6</v>
      </c>
      <c r="B78" s="70">
        <v>0</v>
      </c>
      <c r="C78" s="70">
        <v>1</v>
      </c>
      <c r="D78" s="71">
        <v>0</v>
      </c>
      <c r="E78" s="71">
        <v>5</v>
      </c>
      <c r="F78" s="71">
        <v>0</v>
      </c>
      <c r="G78" s="71">
        <v>1</v>
      </c>
      <c r="H78" s="70">
        <v>3</v>
      </c>
      <c r="I78" s="70">
        <v>3</v>
      </c>
      <c r="J78" s="70">
        <v>2</v>
      </c>
      <c r="K78" s="70">
        <v>0</v>
      </c>
      <c r="L78" s="70">
        <v>1</v>
      </c>
      <c r="M78" s="70">
        <v>2</v>
      </c>
      <c r="N78" s="70">
        <v>0</v>
      </c>
      <c r="O78" s="71">
        <v>2</v>
      </c>
      <c r="P78" s="71">
        <v>2</v>
      </c>
      <c r="Q78" s="117" t="s">
        <v>34</v>
      </c>
      <c r="R78" s="79" t="s">
        <v>69</v>
      </c>
      <c r="S78" s="80" t="s">
        <v>28</v>
      </c>
      <c r="T78" s="76">
        <v>1350</v>
      </c>
      <c r="U78" s="76">
        <v>1340</v>
      </c>
      <c r="V78" s="76">
        <v>2000</v>
      </c>
      <c r="W78" s="76">
        <v>500</v>
      </c>
      <c r="X78" s="76">
        <v>2000</v>
      </c>
      <c r="Y78" s="76">
        <v>2000</v>
      </c>
      <c r="Z78" s="76" t="s">
        <v>29</v>
      </c>
      <c r="AA78" s="77"/>
      <c r="AB78" s="83" t="s">
        <v>80</v>
      </c>
    </row>
    <row r="79" spans="1:28" s="14" customFormat="1" ht="40" customHeight="1">
      <c r="A79" s="70"/>
      <c r="B79" s="70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9" t="s">
        <v>52</v>
      </c>
      <c r="S79" s="81" t="s">
        <v>46</v>
      </c>
      <c r="T79" s="76">
        <v>82266</v>
      </c>
      <c r="U79" s="76">
        <v>82266</v>
      </c>
      <c r="V79" s="76">
        <v>82266</v>
      </c>
      <c r="W79" s="76">
        <v>82266</v>
      </c>
      <c r="X79" s="76">
        <v>82266</v>
      </c>
      <c r="Y79" s="76">
        <v>82266</v>
      </c>
      <c r="Z79" s="95">
        <v>118632.54</v>
      </c>
      <c r="AA79" s="77"/>
      <c r="AB79" s="76">
        <v>82266</v>
      </c>
    </row>
    <row r="80" spans="1:28" s="14" customFormat="1" ht="41.25" customHeight="1">
      <c r="A80" s="70">
        <v>6</v>
      </c>
      <c r="B80" s="70">
        <v>0</v>
      </c>
      <c r="C80" s="70">
        <v>1</v>
      </c>
      <c r="D80" s="70">
        <v>0</v>
      </c>
      <c r="E80" s="70">
        <v>5</v>
      </c>
      <c r="F80" s="70">
        <v>0</v>
      </c>
      <c r="G80" s="70">
        <v>1</v>
      </c>
      <c r="H80" s="70">
        <v>3</v>
      </c>
      <c r="I80" s="70">
        <v>3</v>
      </c>
      <c r="J80" s="70">
        <v>2</v>
      </c>
      <c r="K80" s="70">
        <v>0</v>
      </c>
      <c r="L80" s="70">
        <v>1</v>
      </c>
      <c r="M80" s="70">
        <v>2</v>
      </c>
      <c r="N80" s="70">
        <v>0</v>
      </c>
      <c r="O80" s="71">
        <v>1</v>
      </c>
      <c r="P80" s="71">
        <v>4</v>
      </c>
      <c r="Q80" s="117" t="s">
        <v>34</v>
      </c>
      <c r="R80" s="96" t="s">
        <v>70</v>
      </c>
      <c r="S80" s="80" t="s">
        <v>28</v>
      </c>
      <c r="T80" s="76">
        <v>3298.8</v>
      </c>
      <c r="U80" s="76">
        <v>2250</v>
      </c>
      <c r="V80" s="76">
        <v>300</v>
      </c>
      <c r="W80" s="76">
        <v>0</v>
      </c>
      <c r="X80" s="76">
        <v>300</v>
      </c>
      <c r="Y80" s="76">
        <v>300</v>
      </c>
      <c r="Z80" s="76" t="s">
        <v>29</v>
      </c>
      <c r="AA80" s="77"/>
      <c r="AB80" s="83" t="s">
        <v>80</v>
      </c>
    </row>
    <row r="81" spans="1:28" s="1" customFormat="1" ht="36">
      <c r="A81" s="70"/>
      <c r="B81" s="70"/>
      <c r="C81" s="70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96" t="s">
        <v>43</v>
      </c>
      <c r="S81" s="81" t="s">
        <v>1</v>
      </c>
      <c r="T81" s="45">
        <v>1</v>
      </c>
      <c r="U81" s="45">
        <v>2</v>
      </c>
      <c r="V81" s="45">
        <v>2</v>
      </c>
      <c r="W81" s="45">
        <v>0</v>
      </c>
      <c r="X81" s="45">
        <v>2</v>
      </c>
      <c r="Y81" s="45">
        <v>2</v>
      </c>
      <c r="Z81" s="45">
        <v>14</v>
      </c>
      <c r="AA81" s="77"/>
      <c r="AB81" s="70">
        <v>9</v>
      </c>
    </row>
    <row r="82" spans="1:28" s="1" customFormat="1" ht="72">
      <c r="A82" s="70">
        <v>6</v>
      </c>
      <c r="B82" s="70">
        <v>0</v>
      </c>
      <c r="C82" s="70">
        <v>1</v>
      </c>
      <c r="D82" s="70">
        <v>0</v>
      </c>
      <c r="E82" s="70">
        <v>5</v>
      </c>
      <c r="F82" s="70">
        <v>0</v>
      </c>
      <c r="G82" s="70">
        <v>1</v>
      </c>
      <c r="H82" s="70">
        <v>3</v>
      </c>
      <c r="I82" s="70">
        <v>3</v>
      </c>
      <c r="J82" s="70">
        <v>2</v>
      </c>
      <c r="K82" s="70">
        <v>0</v>
      </c>
      <c r="L82" s="70">
        <v>1</v>
      </c>
      <c r="M82" s="70">
        <v>2</v>
      </c>
      <c r="N82" s="70">
        <v>0</v>
      </c>
      <c r="O82" s="71">
        <v>2</v>
      </c>
      <c r="P82" s="71">
        <v>3</v>
      </c>
      <c r="Q82" s="117" t="s">
        <v>34</v>
      </c>
      <c r="R82" s="85" t="s">
        <v>71</v>
      </c>
      <c r="S82" s="80" t="s">
        <v>28</v>
      </c>
      <c r="T82" s="84">
        <v>50</v>
      </c>
      <c r="U82" s="84">
        <v>110</v>
      </c>
      <c r="V82" s="84">
        <v>50</v>
      </c>
      <c r="W82" s="84">
        <v>50</v>
      </c>
      <c r="X82" s="84">
        <v>50</v>
      </c>
      <c r="Y82" s="84">
        <v>50</v>
      </c>
      <c r="Z82" s="76" t="s">
        <v>29</v>
      </c>
      <c r="AA82" s="77"/>
      <c r="AB82" s="83" t="s">
        <v>80</v>
      </c>
    </row>
    <row r="83" spans="1:28" s="1" customFormat="1" ht="41.25" customHeight="1">
      <c r="A83" s="70"/>
      <c r="B83" s="70"/>
      <c r="C83" s="70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85" t="s">
        <v>72</v>
      </c>
      <c r="S83" s="81" t="s">
        <v>46</v>
      </c>
      <c r="T83" s="76">
        <v>82266</v>
      </c>
      <c r="U83" s="76">
        <v>82266</v>
      </c>
      <c r="V83" s="76">
        <v>82266</v>
      </c>
      <c r="W83" s="76">
        <v>82266</v>
      </c>
      <c r="X83" s="76">
        <v>82266</v>
      </c>
      <c r="Y83" s="76">
        <v>82266</v>
      </c>
      <c r="Z83" s="45">
        <f>+Y83+X83+W83+V83+U83+T83</f>
        <v>493596</v>
      </c>
      <c r="AA83" s="77"/>
      <c r="AB83" s="76">
        <v>82266</v>
      </c>
    </row>
    <row r="84" spans="1:28" s="47" customFormat="1" ht="77.25" customHeight="1">
      <c r="A84" s="70"/>
      <c r="B84" s="70"/>
      <c r="C84" s="70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117"/>
      <c r="R84" s="85" t="s">
        <v>87</v>
      </c>
      <c r="S84" s="81" t="s">
        <v>73</v>
      </c>
      <c r="T84" s="97">
        <v>1</v>
      </c>
      <c r="U84" s="97">
        <v>1</v>
      </c>
      <c r="V84" s="97">
        <v>1</v>
      </c>
      <c r="W84" s="97">
        <v>1</v>
      </c>
      <c r="X84" s="97">
        <v>1</v>
      </c>
      <c r="Y84" s="97">
        <v>1</v>
      </c>
      <c r="Z84" s="76" t="s">
        <v>29</v>
      </c>
      <c r="AA84" s="77"/>
      <c r="AB84" s="83" t="s">
        <v>80</v>
      </c>
    </row>
    <row r="85" spans="1:28" s="1" customFormat="1" ht="41.25" customHeight="1">
      <c r="A85" s="70"/>
      <c r="B85" s="70"/>
      <c r="C85" s="70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85" t="s">
        <v>74</v>
      </c>
      <c r="S85" s="81" t="s">
        <v>1</v>
      </c>
      <c r="T85" s="97">
        <v>12</v>
      </c>
      <c r="U85" s="97">
        <v>12</v>
      </c>
      <c r="V85" s="97">
        <v>12</v>
      </c>
      <c r="W85" s="97">
        <v>12</v>
      </c>
      <c r="X85" s="97">
        <v>12</v>
      </c>
      <c r="Y85" s="97">
        <v>12</v>
      </c>
      <c r="Z85" s="97">
        <v>6</v>
      </c>
      <c r="AA85" s="77"/>
      <c r="AB85" s="70">
        <v>72</v>
      </c>
    </row>
    <row r="86" spans="1:28" s="47" customFormat="1" ht="79.5" customHeight="1">
      <c r="A86" s="70">
        <v>6</v>
      </c>
      <c r="B86" s="70">
        <v>0</v>
      </c>
      <c r="C86" s="70">
        <v>1</v>
      </c>
      <c r="D86" s="71">
        <v>0</v>
      </c>
      <c r="E86" s="71">
        <v>5</v>
      </c>
      <c r="F86" s="71">
        <v>0</v>
      </c>
      <c r="G86" s="71">
        <v>1</v>
      </c>
      <c r="H86" s="71">
        <v>3</v>
      </c>
      <c r="I86" s="71">
        <v>3</v>
      </c>
      <c r="J86" s="71">
        <v>2</v>
      </c>
      <c r="K86" s="71">
        <v>0</v>
      </c>
      <c r="L86" s="71">
        <v>1</v>
      </c>
      <c r="M86" s="71">
        <v>2</v>
      </c>
      <c r="N86" s="71">
        <v>0</v>
      </c>
      <c r="O86" s="71">
        <v>2</v>
      </c>
      <c r="P86" s="71">
        <v>4</v>
      </c>
      <c r="Q86" s="117" t="s">
        <v>34</v>
      </c>
      <c r="R86" s="85" t="s">
        <v>88</v>
      </c>
      <c r="S86" s="80" t="s">
        <v>28</v>
      </c>
      <c r="T86" s="98">
        <v>277.2</v>
      </c>
      <c r="U86" s="98">
        <v>150</v>
      </c>
      <c r="V86" s="98">
        <v>150</v>
      </c>
      <c r="W86" s="98">
        <v>0</v>
      </c>
      <c r="X86" s="98">
        <v>0</v>
      </c>
      <c r="Y86" s="98">
        <v>0</v>
      </c>
      <c r="Z86" s="97"/>
      <c r="AA86" s="77"/>
      <c r="AB86" s="83" t="s">
        <v>80</v>
      </c>
    </row>
    <row r="87" spans="1:28" s="1" customFormat="1" ht="38.25" customHeight="1">
      <c r="A87" s="70"/>
      <c r="B87" s="70"/>
      <c r="C87" s="70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99" t="s">
        <v>75</v>
      </c>
      <c r="S87" s="81" t="s">
        <v>1</v>
      </c>
      <c r="T87" s="97">
        <v>1</v>
      </c>
      <c r="U87" s="97">
        <v>1</v>
      </c>
      <c r="V87" s="97">
        <v>1</v>
      </c>
      <c r="W87" s="97">
        <v>0</v>
      </c>
      <c r="X87" s="97">
        <v>0</v>
      </c>
      <c r="Y87" s="97">
        <v>0</v>
      </c>
      <c r="Z87" s="97"/>
      <c r="AA87" s="77"/>
      <c r="AB87" s="70">
        <v>3</v>
      </c>
    </row>
    <row r="88" spans="1:28" s="47" customFormat="1" ht="57.75" customHeight="1">
      <c r="A88" s="70">
        <v>6</v>
      </c>
      <c r="B88" s="70">
        <v>0</v>
      </c>
      <c r="C88" s="70">
        <v>1</v>
      </c>
      <c r="D88" s="71">
        <v>0</v>
      </c>
      <c r="E88" s="71">
        <v>5</v>
      </c>
      <c r="F88" s="71">
        <v>0</v>
      </c>
      <c r="G88" s="71">
        <v>1</v>
      </c>
      <c r="H88" s="71">
        <v>3</v>
      </c>
      <c r="I88" s="71">
        <v>3</v>
      </c>
      <c r="J88" s="71">
        <v>2</v>
      </c>
      <c r="K88" s="71">
        <v>0</v>
      </c>
      <c r="L88" s="71">
        <v>1</v>
      </c>
      <c r="M88" s="71" t="s">
        <v>41</v>
      </c>
      <c r="N88" s="71">
        <v>0</v>
      </c>
      <c r="O88" s="71">
        <v>2</v>
      </c>
      <c r="P88" s="71">
        <v>5</v>
      </c>
      <c r="Q88" s="71" t="s">
        <v>34</v>
      </c>
      <c r="R88" s="85" t="s">
        <v>92</v>
      </c>
      <c r="S88" s="80" t="s">
        <v>28</v>
      </c>
      <c r="T88" s="98">
        <v>10</v>
      </c>
      <c r="U88" s="98">
        <v>0</v>
      </c>
      <c r="V88" s="98">
        <v>0</v>
      </c>
      <c r="W88" s="98">
        <v>0</v>
      </c>
      <c r="X88" s="98">
        <v>0</v>
      </c>
      <c r="Y88" s="98">
        <v>0</v>
      </c>
      <c r="Z88" s="97"/>
      <c r="AA88" s="77"/>
      <c r="AB88" s="83" t="s">
        <v>80</v>
      </c>
    </row>
    <row r="89" spans="1:28" s="1" customFormat="1" ht="27" customHeight="1">
      <c r="A89" s="70"/>
      <c r="B89" s="70"/>
      <c r="C89" s="70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85" t="s">
        <v>94</v>
      </c>
      <c r="S89" s="81" t="s">
        <v>1</v>
      </c>
      <c r="T89" s="97">
        <v>1</v>
      </c>
      <c r="U89" s="97">
        <v>0</v>
      </c>
      <c r="V89" s="97">
        <v>0</v>
      </c>
      <c r="W89" s="97">
        <v>0</v>
      </c>
      <c r="X89" s="97">
        <v>0</v>
      </c>
      <c r="Y89" s="97">
        <v>0</v>
      </c>
      <c r="Z89" s="97"/>
      <c r="AA89" s="77"/>
      <c r="AB89" s="70">
        <v>1</v>
      </c>
    </row>
    <row r="90" spans="1:28" s="1" customFormat="1" ht="38.15" customHeight="1">
      <c r="A90" s="70"/>
      <c r="B90" s="70"/>
      <c r="C90" s="70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90" t="s">
        <v>36</v>
      </c>
      <c r="S90" s="100" t="s">
        <v>28</v>
      </c>
      <c r="T90" s="75">
        <v>9254</v>
      </c>
      <c r="U90" s="75">
        <v>3579.5</v>
      </c>
      <c r="V90" s="75">
        <v>100</v>
      </c>
      <c r="W90" s="75">
        <v>0</v>
      </c>
      <c r="X90" s="75">
        <v>0</v>
      </c>
      <c r="Y90" s="75">
        <v>0</v>
      </c>
      <c r="Z90" s="76" t="s">
        <v>29</v>
      </c>
      <c r="AA90" s="77"/>
      <c r="AB90" s="83" t="s">
        <v>80</v>
      </c>
    </row>
    <row r="91" spans="1:28" s="1" customFormat="1" ht="43.5" customHeight="1">
      <c r="A91" s="70"/>
      <c r="B91" s="70"/>
      <c r="C91" s="70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9" t="s">
        <v>37</v>
      </c>
      <c r="S91" s="83" t="s">
        <v>1</v>
      </c>
      <c r="T91" s="45">
        <v>5</v>
      </c>
      <c r="U91" s="45">
        <v>2</v>
      </c>
      <c r="V91" s="45">
        <v>1</v>
      </c>
      <c r="W91" s="45">
        <v>0</v>
      </c>
      <c r="X91" s="45">
        <v>0</v>
      </c>
      <c r="Y91" s="45">
        <v>0</v>
      </c>
      <c r="Z91" s="45">
        <v>26</v>
      </c>
      <c r="AA91" s="77"/>
      <c r="AB91" s="70">
        <v>8</v>
      </c>
    </row>
    <row r="92" spans="1:28" s="47" customFormat="1" ht="77.25" customHeight="1">
      <c r="A92" s="70"/>
      <c r="B92" s="70"/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9" t="s">
        <v>38</v>
      </c>
      <c r="S92" s="81" t="s">
        <v>73</v>
      </c>
      <c r="T92" s="45">
        <v>1</v>
      </c>
      <c r="U92" s="45">
        <v>1</v>
      </c>
      <c r="V92" s="45">
        <v>1</v>
      </c>
      <c r="W92" s="45">
        <v>1</v>
      </c>
      <c r="X92" s="45">
        <v>1</v>
      </c>
      <c r="Y92" s="45">
        <v>1</v>
      </c>
      <c r="Z92" s="45" t="s">
        <v>29</v>
      </c>
      <c r="AA92" s="77"/>
      <c r="AB92" s="83" t="s">
        <v>80</v>
      </c>
    </row>
    <row r="93" spans="1:28" s="1" customFormat="1" ht="39.75" customHeight="1">
      <c r="A93" s="70"/>
      <c r="B93" s="70"/>
      <c r="C93" s="70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66" t="s">
        <v>39</v>
      </c>
      <c r="S93" s="83" t="s">
        <v>0</v>
      </c>
      <c r="T93" s="101">
        <v>0.06</v>
      </c>
      <c r="U93" s="101">
        <v>0.06</v>
      </c>
      <c r="V93" s="101">
        <v>0.01</v>
      </c>
      <c r="W93" s="84">
        <v>0</v>
      </c>
      <c r="X93" s="84">
        <v>0</v>
      </c>
      <c r="Y93" s="84">
        <v>0</v>
      </c>
      <c r="Z93" s="101">
        <v>0.06</v>
      </c>
      <c r="AA93" s="77"/>
      <c r="AB93" s="83">
        <v>0</v>
      </c>
    </row>
    <row r="94" spans="1:28" s="1" customFormat="1" ht="78.75" customHeight="1">
      <c r="A94" s="70">
        <v>6</v>
      </c>
      <c r="B94" s="70">
        <v>0</v>
      </c>
      <c r="C94" s="70">
        <v>1</v>
      </c>
      <c r="D94" s="71">
        <v>0</v>
      </c>
      <c r="E94" s="71">
        <v>5</v>
      </c>
      <c r="F94" s="71">
        <v>0</v>
      </c>
      <c r="G94" s="71">
        <v>1</v>
      </c>
      <c r="H94" s="71">
        <v>3</v>
      </c>
      <c r="I94" s="71">
        <v>3</v>
      </c>
      <c r="J94" s="71">
        <v>2</v>
      </c>
      <c r="K94" s="71">
        <v>0</v>
      </c>
      <c r="L94" s="71">
        <v>2</v>
      </c>
      <c r="M94" s="71">
        <v>2</v>
      </c>
      <c r="N94" s="71">
        <v>0</v>
      </c>
      <c r="O94" s="71">
        <v>1</v>
      </c>
      <c r="P94" s="71">
        <v>8</v>
      </c>
      <c r="Q94" s="115" t="s">
        <v>34</v>
      </c>
      <c r="R94" s="85" t="s">
        <v>89</v>
      </c>
      <c r="S94" s="83" t="s">
        <v>28</v>
      </c>
      <c r="T94" s="84">
        <v>1156.5999999999999</v>
      </c>
      <c r="U94" s="76">
        <v>0</v>
      </c>
      <c r="V94" s="76">
        <v>0</v>
      </c>
      <c r="W94" s="76">
        <v>0</v>
      </c>
      <c r="X94" s="76">
        <v>0</v>
      </c>
      <c r="Y94" s="76">
        <v>0</v>
      </c>
      <c r="Z94" s="45"/>
      <c r="AA94" s="77"/>
      <c r="AB94" s="83" t="s">
        <v>80</v>
      </c>
    </row>
    <row r="95" spans="1:28" s="1" customFormat="1" ht="25.5" customHeight="1">
      <c r="A95" s="70"/>
      <c r="B95" s="70"/>
      <c r="C95" s="70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85" t="s">
        <v>76</v>
      </c>
      <c r="S95" s="81" t="s">
        <v>1</v>
      </c>
      <c r="T95" s="45">
        <v>1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/>
      <c r="AA95" s="77"/>
      <c r="AB95" s="70">
        <v>1</v>
      </c>
    </row>
    <row r="96" spans="1:28" s="1" customFormat="1" ht="55.5" customHeight="1">
      <c r="A96" s="70">
        <v>6</v>
      </c>
      <c r="B96" s="70">
        <v>0</v>
      </c>
      <c r="C96" s="70">
        <v>1</v>
      </c>
      <c r="D96" s="71">
        <v>0</v>
      </c>
      <c r="E96" s="71">
        <v>5</v>
      </c>
      <c r="F96" s="71">
        <v>0</v>
      </c>
      <c r="G96" s="71">
        <v>1</v>
      </c>
      <c r="H96" s="71">
        <v>3</v>
      </c>
      <c r="I96" s="71">
        <v>3</v>
      </c>
      <c r="J96" s="71">
        <v>2</v>
      </c>
      <c r="K96" s="71">
        <v>0</v>
      </c>
      <c r="L96" s="71">
        <v>2</v>
      </c>
      <c r="M96" s="71">
        <v>2</v>
      </c>
      <c r="N96" s="71">
        <v>0</v>
      </c>
      <c r="O96" s="71">
        <v>1</v>
      </c>
      <c r="P96" s="71">
        <v>6</v>
      </c>
      <c r="Q96" s="114" t="s">
        <v>34</v>
      </c>
      <c r="R96" s="12" t="s">
        <v>93</v>
      </c>
      <c r="S96" s="83" t="s">
        <v>28</v>
      </c>
      <c r="T96" s="102">
        <v>5300</v>
      </c>
      <c r="U96" s="103">
        <v>2900</v>
      </c>
      <c r="V96" s="103">
        <v>100</v>
      </c>
      <c r="W96" s="103">
        <v>0</v>
      </c>
      <c r="X96" s="103">
        <v>0</v>
      </c>
      <c r="Y96" s="103">
        <v>0</v>
      </c>
      <c r="Z96" s="104"/>
      <c r="AA96" s="67"/>
      <c r="AB96" s="70" t="s">
        <v>80</v>
      </c>
    </row>
    <row r="97" spans="1:28" s="1" customFormat="1" ht="41.25" customHeight="1">
      <c r="A97" s="70"/>
      <c r="B97" s="70"/>
      <c r="C97" s="70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12" t="s">
        <v>96</v>
      </c>
      <c r="S97" s="83" t="s">
        <v>1</v>
      </c>
      <c r="T97" s="83">
        <v>8</v>
      </c>
      <c r="U97" s="83">
        <v>6</v>
      </c>
      <c r="V97" s="83">
        <v>1</v>
      </c>
      <c r="W97" s="83">
        <v>0</v>
      </c>
      <c r="X97" s="83">
        <v>0</v>
      </c>
      <c r="Y97" s="83">
        <v>0</v>
      </c>
      <c r="Z97" s="104"/>
      <c r="AA97" s="67"/>
      <c r="AB97" s="105">
        <v>15</v>
      </c>
    </row>
    <row r="98" spans="1:28" s="1" customFormat="1" ht="43.5" customHeight="1">
      <c r="A98" s="70">
        <v>6</v>
      </c>
      <c r="B98" s="70">
        <v>0</v>
      </c>
      <c r="C98" s="70">
        <v>1</v>
      </c>
      <c r="D98" s="71">
        <v>0</v>
      </c>
      <c r="E98" s="71">
        <v>5</v>
      </c>
      <c r="F98" s="71">
        <v>0</v>
      </c>
      <c r="G98" s="71">
        <v>1</v>
      </c>
      <c r="H98" s="71">
        <v>3</v>
      </c>
      <c r="I98" s="71">
        <v>3</v>
      </c>
      <c r="J98" s="71">
        <v>2</v>
      </c>
      <c r="K98" s="71">
        <v>0</v>
      </c>
      <c r="L98" s="71">
        <v>2</v>
      </c>
      <c r="M98" s="71">
        <v>2</v>
      </c>
      <c r="N98" s="71">
        <v>0</v>
      </c>
      <c r="O98" s="71">
        <v>1</v>
      </c>
      <c r="P98" s="71">
        <v>9</v>
      </c>
      <c r="Q98" s="71" t="s">
        <v>34</v>
      </c>
      <c r="R98" s="12" t="s">
        <v>95</v>
      </c>
      <c r="S98" s="83" t="s">
        <v>28</v>
      </c>
      <c r="T98" s="103">
        <v>100</v>
      </c>
      <c r="U98" s="103">
        <v>100</v>
      </c>
      <c r="V98" s="103">
        <v>0</v>
      </c>
      <c r="W98" s="103">
        <v>0</v>
      </c>
      <c r="X98" s="103">
        <v>0</v>
      </c>
      <c r="Y98" s="103">
        <v>0</v>
      </c>
      <c r="Z98" s="104"/>
      <c r="AA98" s="67"/>
      <c r="AB98" s="70" t="s">
        <v>80</v>
      </c>
    </row>
    <row r="99" spans="1:28" s="1" customFormat="1" ht="41.25" customHeight="1">
      <c r="A99" s="70"/>
      <c r="B99" s="70"/>
      <c r="C99" s="70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12" t="s">
        <v>121</v>
      </c>
      <c r="S99" s="83" t="s">
        <v>1</v>
      </c>
      <c r="T99" s="83">
        <v>18</v>
      </c>
      <c r="U99" s="83">
        <v>18</v>
      </c>
      <c r="V99" s="83">
        <v>0</v>
      </c>
      <c r="W99" s="83">
        <v>0</v>
      </c>
      <c r="X99" s="83">
        <v>0</v>
      </c>
      <c r="Y99" s="83">
        <v>0</v>
      </c>
      <c r="Z99" s="104"/>
      <c r="AA99" s="67"/>
      <c r="AB99" s="105">
        <v>36</v>
      </c>
    </row>
    <row r="100" spans="1:28" s="1" customFormat="1" ht="76" customHeight="1">
      <c r="A100" s="70">
        <v>6</v>
      </c>
      <c r="B100" s="70">
        <v>0</v>
      </c>
      <c r="C100" s="70">
        <v>1</v>
      </c>
      <c r="D100" s="71">
        <v>0</v>
      </c>
      <c r="E100" s="71">
        <v>5</v>
      </c>
      <c r="F100" s="71">
        <v>0</v>
      </c>
      <c r="G100" s="71">
        <v>2</v>
      </c>
      <c r="H100" s="71">
        <v>3</v>
      </c>
      <c r="I100" s="71">
        <v>3</v>
      </c>
      <c r="J100" s="71">
        <v>2</v>
      </c>
      <c r="K100" s="71">
        <v>2</v>
      </c>
      <c r="L100" s="71">
        <v>0</v>
      </c>
      <c r="M100" s="71">
        <v>2</v>
      </c>
      <c r="N100" s="71">
        <v>0</v>
      </c>
      <c r="O100" s="71">
        <v>2</v>
      </c>
      <c r="P100" s="71">
        <v>0</v>
      </c>
      <c r="Q100" s="71" t="s">
        <v>34</v>
      </c>
      <c r="R100" s="12" t="s">
        <v>103</v>
      </c>
      <c r="S100" s="83" t="s">
        <v>28</v>
      </c>
      <c r="T100" s="106">
        <v>2697.4</v>
      </c>
      <c r="U100" s="103">
        <v>0</v>
      </c>
      <c r="V100" s="103">
        <v>0</v>
      </c>
      <c r="W100" s="103">
        <v>0</v>
      </c>
      <c r="X100" s="103">
        <v>0</v>
      </c>
      <c r="Y100" s="103">
        <v>0</v>
      </c>
      <c r="Z100" s="104"/>
      <c r="AA100" s="67"/>
      <c r="AB100" s="70" t="s">
        <v>80</v>
      </c>
    </row>
    <row r="101" spans="1:28" s="1" customFormat="1" ht="41.15" customHeight="1">
      <c r="A101" s="70"/>
      <c r="B101" s="70"/>
      <c r="C101" s="70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12" t="s">
        <v>104</v>
      </c>
      <c r="S101" s="83" t="s">
        <v>1</v>
      </c>
      <c r="T101" s="107">
        <v>1</v>
      </c>
      <c r="U101" s="108">
        <v>0</v>
      </c>
      <c r="V101" s="108">
        <v>0</v>
      </c>
      <c r="W101" s="108">
        <v>0</v>
      </c>
      <c r="X101" s="108">
        <v>0</v>
      </c>
      <c r="Y101" s="108">
        <v>0</v>
      </c>
      <c r="Z101" s="104"/>
      <c r="AA101" s="67"/>
      <c r="AB101" s="70">
        <v>1</v>
      </c>
    </row>
    <row r="102" spans="1:28" s="1" customFormat="1" ht="41.15" customHeight="1">
      <c r="A102" s="70">
        <v>6</v>
      </c>
      <c r="B102" s="70">
        <v>0</v>
      </c>
      <c r="C102" s="70">
        <v>1</v>
      </c>
      <c r="D102" s="71">
        <v>0</v>
      </c>
      <c r="E102" s="71">
        <v>5</v>
      </c>
      <c r="F102" s="71">
        <v>0</v>
      </c>
      <c r="G102" s="71">
        <v>2</v>
      </c>
      <c r="H102" s="71">
        <v>3</v>
      </c>
      <c r="I102" s="71">
        <v>3</v>
      </c>
      <c r="J102" s="71">
        <v>2</v>
      </c>
      <c r="K102" s="71">
        <v>0</v>
      </c>
      <c r="L102" s="71">
        <v>2</v>
      </c>
      <c r="M102" s="71">
        <v>2</v>
      </c>
      <c r="N102" s="71">
        <v>0</v>
      </c>
      <c r="O102" s="71">
        <v>1</v>
      </c>
      <c r="P102" s="71">
        <v>8</v>
      </c>
      <c r="Q102" s="71" t="s">
        <v>34</v>
      </c>
      <c r="R102" s="12" t="s">
        <v>137</v>
      </c>
      <c r="S102" s="83" t="s">
        <v>28</v>
      </c>
      <c r="T102" s="103">
        <v>0</v>
      </c>
      <c r="U102" s="103">
        <v>579.5</v>
      </c>
      <c r="V102" s="103">
        <v>0</v>
      </c>
      <c r="W102" s="103">
        <v>0</v>
      </c>
      <c r="X102" s="103">
        <v>0</v>
      </c>
      <c r="Y102" s="103">
        <v>0</v>
      </c>
      <c r="Z102" s="104"/>
      <c r="AA102" s="67"/>
      <c r="AB102" s="70" t="s">
        <v>80</v>
      </c>
    </row>
    <row r="103" spans="1:28" s="1" customFormat="1" ht="41.15" customHeight="1">
      <c r="A103" s="70"/>
      <c r="B103" s="70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12" t="s">
        <v>104</v>
      </c>
      <c r="S103" s="83" t="s">
        <v>1</v>
      </c>
      <c r="T103" s="107">
        <v>0</v>
      </c>
      <c r="U103" s="108">
        <v>1</v>
      </c>
      <c r="V103" s="108">
        <v>0</v>
      </c>
      <c r="W103" s="108">
        <v>0</v>
      </c>
      <c r="X103" s="108">
        <v>0</v>
      </c>
      <c r="Y103" s="108">
        <v>0</v>
      </c>
      <c r="Z103" s="104"/>
      <c r="AA103" s="67"/>
      <c r="AB103" s="70">
        <v>1</v>
      </c>
    </row>
    <row r="104" spans="1:28" s="47" customFormat="1" ht="47.25" customHeight="1">
      <c r="A104" s="70"/>
      <c r="B104" s="70"/>
      <c r="C104" s="70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90" t="s">
        <v>5</v>
      </c>
      <c r="S104" s="109" t="s">
        <v>28</v>
      </c>
      <c r="T104" s="75">
        <v>1781.2</v>
      </c>
      <c r="U104" s="75">
        <v>10357.1</v>
      </c>
      <c r="V104" s="75">
        <f>V106</f>
        <v>0</v>
      </c>
      <c r="W104" s="75">
        <f>W106</f>
        <v>0</v>
      </c>
      <c r="X104" s="75">
        <f>X106</f>
        <v>0</v>
      </c>
      <c r="Y104" s="75">
        <f>Y106</f>
        <v>0</v>
      </c>
      <c r="Z104" s="76" t="s">
        <v>29</v>
      </c>
      <c r="AA104" s="77"/>
      <c r="AB104" s="83" t="s">
        <v>80</v>
      </c>
    </row>
    <row r="105" spans="1:28" s="1" customFormat="1" ht="42.75" customHeight="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1"/>
      <c r="Q105" s="71"/>
      <c r="R105" s="66" t="s">
        <v>40</v>
      </c>
      <c r="S105" s="81" t="s">
        <v>0</v>
      </c>
      <c r="T105" s="45">
        <v>4</v>
      </c>
      <c r="U105" s="45">
        <v>2</v>
      </c>
      <c r="V105" s="45">
        <v>0</v>
      </c>
      <c r="W105" s="45">
        <v>0</v>
      </c>
      <c r="X105" s="45">
        <v>0</v>
      </c>
      <c r="Y105" s="45">
        <v>0</v>
      </c>
      <c r="Z105" s="45">
        <v>90</v>
      </c>
      <c r="AA105" s="77"/>
      <c r="AB105" s="45">
        <v>6</v>
      </c>
    </row>
    <row r="106" spans="1:28" s="1" customFormat="1" ht="56.5" customHeight="1">
      <c r="A106" s="70">
        <v>6</v>
      </c>
      <c r="B106" s="70">
        <v>0</v>
      </c>
      <c r="C106" s="70">
        <v>1</v>
      </c>
      <c r="D106" s="70">
        <v>0</v>
      </c>
      <c r="E106" s="70">
        <v>5</v>
      </c>
      <c r="F106" s="70">
        <v>0</v>
      </c>
      <c r="G106" s="70">
        <v>2</v>
      </c>
      <c r="H106" s="70">
        <v>3</v>
      </c>
      <c r="I106" s="70">
        <v>3</v>
      </c>
      <c r="J106" s="70">
        <v>2</v>
      </c>
      <c r="K106" s="70">
        <v>0</v>
      </c>
      <c r="L106" s="70">
        <v>3</v>
      </c>
      <c r="M106" s="70">
        <v>2</v>
      </c>
      <c r="N106" s="70">
        <v>0</v>
      </c>
      <c r="O106" s="70">
        <v>0</v>
      </c>
      <c r="P106" s="71">
        <v>3</v>
      </c>
      <c r="Q106" s="71" t="s">
        <v>34</v>
      </c>
      <c r="R106" s="79" t="s">
        <v>77</v>
      </c>
      <c r="S106" s="83" t="s">
        <v>28</v>
      </c>
      <c r="T106" s="76">
        <v>1781.2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 t="s">
        <v>29</v>
      </c>
      <c r="AA106" s="77"/>
      <c r="AB106" s="83" t="s">
        <v>80</v>
      </c>
    </row>
    <row r="107" spans="1:28" s="1" customFormat="1" ht="30" customHeight="1">
      <c r="A107" s="70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79" t="s">
        <v>53</v>
      </c>
      <c r="S107" s="83" t="s">
        <v>1</v>
      </c>
      <c r="T107" s="97">
        <v>1</v>
      </c>
      <c r="U107" s="97">
        <v>0</v>
      </c>
      <c r="V107" s="97">
        <v>0</v>
      </c>
      <c r="W107" s="97">
        <v>0</v>
      </c>
      <c r="X107" s="97">
        <v>0</v>
      </c>
      <c r="Y107" s="97">
        <v>0</v>
      </c>
      <c r="Z107" s="97">
        <v>1</v>
      </c>
      <c r="AA107" s="77"/>
      <c r="AB107" s="70">
        <v>1</v>
      </c>
    </row>
    <row r="108" spans="1:28" s="47" customFormat="1" ht="58.5" customHeight="1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85" t="s">
        <v>44</v>
      </c>
      <c r="S108" s="81" t="s">
        <v>73</v>
      </c>
      <c r="T108" s="78">
        <v>1</v>
      </c>
      <c r="U108" s="83">
        <v>0</v>
      </c>
      <c r="V108" s="83">
        <v>0</v>
      </c>
      <c r="W108" s="83">
        <v>0</v>
      </c>
      <c r="X108" s="83">
        <v>0</v>
      </c>
      <c r="Y108" s="83">
        <v>0</v>
      </c>
      <c r="Z108" s="76" t="s">
        <v>29</v>
      </c>
      <c r="AA108" s="77"/>
      <c r="AB108" s="83" t="s">
        <v>80</v>
      </c>
    </row>
    <row r="109" spans="1:28" s="1" customFormat="1" ht="58.5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12" t="s">
        <v>124</v>
      </c>
      <c r="S109" s="83" t="s">
        <v>1</v>
      </c>
      <c r="T109" s="83">
        <v>5</v>
      </c>
      <c r="U109" s="83">
        <v>4</v>
      </c>
      <c r="V109" s="83">
        <v>4</v>
      </c>
      <c r="W109" s="83">
        <v>4</v>
      </c>
      <c r="X109" s="83">
        <v>4</v>
      </c>
      <c r="Y109" s="83">
        <v>4</v>
      </c>
      <c r="Z109" s="78">
        <v>30</v>
      </c>
      <c r="AA109" s="110"/>
      <c r="AB109" s="70">
        <v>25</v>
      </c>
    </row>
    <row r="110" spans="1:28" s="1" customFormat="1" ht="55.5" customHeight="1">
      <c r="A110" s="83">
        <v>6</v>
      </c>
      <c r="B110" s="83">
        <v>0</v>
      </c>
      <c r="C110" s="83">
        <v>1</v>
      </c>
      <c r="D110" s="83">
        <v>0</v>
      </c>
      <c r="E110" s="83">
        <v>5</v>
      </c>
      <c r="F110" s="83">
        <v>0</v>
      </c>
      <c r="G110" s="83">
        <v>2</v>
      </c>
      <c r="H110" s="83">
        <v>3</v>
      </c>
      <c r="I110" s="83">
        <v>3</v>
      </c>
      <c r="J110" s="83">
        <v>2</v>
      </c>
      <c r="K110" s="83">
        <v>0</v>
      </c>
      <c r="L110" s="83">
        <v>3</v>
      </c>
      <c r="M110" s="83" t="s">
        <v>41</v>
      </c>
      <c r="N110" s="83">
        <v>0</v>
      </c>
      <c r="O110" s="83">
        <v>1</v>
      </c>
      <c r="P110" s="83">
        <v>0</v>
      </c>
      <c r="Q110" s="116" t="s">
        <v>42</v>
      </c>
      <c r="R110" s="12" t="s">
        <v>141</v>
      </c>
      <c r="S110" s="83" t="s">
        <v>28</v>
      </c>
      <c r="T110" s="76">
        <v>0</v>
      </c>
      <c r="U110" s="76">
        <v>915.2</v>
      </c>
      <c r="V110" s="76">
        <v>0</v>
      </c>
      <c r="W110" s="76">
        <v>0</v>
      </c>
      <c r="X110" s="76">
        <v>0</v>
      </c>
      <c r="Y110" s="76">
        <v>0</v>
      </c>
      <c r="Z110" s="76" t="s">
        <v>29</v>
      </c>
      <c r="AA110" s="77"/>
      <c r="AB110" s="83" t="s">
        <v>80</v>
      </c>
    </row>
    <row r="111" spans="1:28" s="1" customFormat="1" ht="30.7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79" t="s">
        <v>53</v>
      </c>
      <c r="S111" s="83" t="s">
        <v>1</v>
      </c>
      <c r="T111" s="97">
        <v>0</v>
      </c>
      <c r="U111" s="97">
        <v>1</v>
      </c>
      <c r="V111" s="97">
        <v>0</v>
      </c>
      <c r="W111" s="97">
        <v>0</v>
      </c>
      <c r="X111" s="97">
        <v>0</v>
      </c>
      <c r="Y111" s="97">
        <v>0</v>
      </c>
      <c r="Z111" s="97">
        <v>1</v>
      </c>
      <c r="AA111" s="77"/>
      <c r="AB111" s="70">
        <v>1</v>
      </c>
    </row>
    <row r="112" spans="1:28" s="1" customFormat="1" ht="41.25" customHeight="1">
      <c r="A112" s="83">
        <v>6</v>
      </c>
      <c r="B112" s="83">
        <v>0</v>
      </c>
      <c r="C112" s="83">
        <v>1</v>
      </c>
      <c r="D112" s="83">
        <v>0</v>
      </c>
      <c r="E112" s="83">
        <v>5</v>
      </c>
      <c r="F112" s="83">
        <v>0</v>
      </c>
      <c r="G112" s="83">
        <v>2</v>
      </c>
      <c r="H112" s="83">
        <v>3</v>
      </c>
      <c r="I112" s="83">
        <v>3</v>
      </c>
      <c r="J112" s="83">
        <v>2</v>
      </c>
      <c r="K112" s="83">
        <v>0</v>
      </c>
      <c r="L112" s="83">
        <v>3</v>
      </c>
      <c r="M112" s="83">
        <v>1</v>
      </c>
      <c r="N112" s="83">
        <v>0</v>
      </c>
      <c r="O112" s="83">
        <v>1</v>
      </c>
      <c r="P112" s="83">
        <v>0</v>
      </c>
      <c r="Q112" s="83">
        <v>0</v>
      </c>
      <c r="R112" s="12" t="s">
        <v>138</v>
      </c>
      <c r="S112" s="83" t="s">
        <v>28</v>
      </c>
      <c r="T112" s="76">
        <v>0</v>
      </c>
      <c r="U112" s="76">
        <v>7141.9</v>
      </c>
      <c r="V112" s="76">
        <v>0</v>
      </c>
      <c r="W112" s="76">
        <v>0</v>
      </c>
      <c r="X112" s="76">
        <v>0</v>
      </c>
      <c r="Y112" s="76">
        <v>0</v>
      </c>
      <c r="Z112" s="76" t="s">
        <v>29</v>
      </c>
      <c r="AA112" s="77"/>
      <c r="AB112" s="83" t="s">
        <v>80</v>
      </c>
    </row>
    <row r="113" spans="1:28" s="1" customFormat="1" ht="30.75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79" t="s">
        <v>53</v>
      </c>
      <c r="S113" s="83" t="s">
        <v>1</v>
      </c>
      <c r="T113" s="97">
        <v>0</v>
      </c>
      <c r="U113" s="97">
        <v>1</v>
      </c>
      <c r="V113" s="97">
        <v>0</v>
      </c>
      <c r="W113" s="97">
        <v>0</v>
      </c>
      <c r="X113" s="97">
        <v>0</v>
      </c>
      <c r="Y113" s="97">
        <v>0</v>
      </c>
      <c r="Z113" s="97">
        <v>1</v>
      </c>
      <c r="AA113" s="77"/>
      <c r="AB113" s="70">
        <v>1</v>
      </c>
    </row>
    <row r="114" spans="1:28" s="1" customFormat="1" ht="56.25" customHeight="1">
      <c r="A114" s="83">
        <v>6</v>
      </c>
      <c r="B114" s="83">
        <v>0</v>
      </c>
      <c r="C114" s="83">
        <v>1</v>
      </c>
      <c r="D114" s="83">
        <v>0</v>
      </c>
      <c r="E114" s="83">
        <v>5</v>
      </c>
      <c r="F114" s="83">
        <v>0</v>
      </c>
      <c r="G114" s="83">
        <v>2</v>
      </c>
      <c r="H114" s="83">
        <v>3</v>
      </c>
      <c r="I114" s="83">
        <v>3</v>
      </c>
      <c r="J114" s="83">
        <v>2</v>
      </c>
      <c r="K114" s="83">
        <v>0</v>
      </c>
      <c r="L114" s="83">
        <v>3</v>
      </c>
      <c r="M114" s="83">
        <v>2</v>
      </c>
      <c r="N114" s="83">
        <v>0</v>
      </c>
      <c r="O114" s="83">
        <v>0</v>
      </c>
      <c r="P114" s="83">
        <v>3</v>
      </c>
      <c r="Q114" s="83" t="s">
        <v>42</v>
      </c>
      <c r="R114" s="79" t="s">
        <v>139</v>
      </c>
      <c r="S114" s="83" t="s">
        <v>28</v>
      </c>
      <c r="T114" s="76">
        <v>0</v>
      </c>
      <c r="U114" s="76">
        <v>2300</v>
      </c>
      <c r="V114" s="76">
        <v>0</v>
      </c>
      <c r="W114" s="76">
        <v>0</v>
      </c>
      <c r="X114" s="76">
        <v>0</v>
      </c>
      <c r="Y114" s="76">
        <v>0</v>
      </c>
      <c r="Z114" s="76" t="s">
        <v>29</v>
      </c>
      <c r="AA114" s="77"/>
      <c r="AB114" s="83" t="s">
        <v>80</v>
      </c>
    </row>
    <row r="115" spans="1:28" s="1" customFormat="1" ht="37.5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79" t="s">
        <v>140</v>
      </c>
      <c r="S115" s="83" t="s">
        <v>1</v>
      </c>
      <c r="T115" s="97">
        <v>0</v>
      </c>
      <c r="U115" s="97">
        <v>1</v>
      </c>
      <c r="V115" s="97">
        <v>0</v>
      </c>
      <c r="W115" s="97">
        <v>0</v>
      </c>
      <c r="X115" s="97">
        <v>0</v>
      </c>
      <c r="Y115" s="97">
        <v>0</v>
      </c>
      <c r="Z115" s="97">
        <v>1</v>
      </c>
      <c r="AA115" s="77"/>
      <c r="AB115" s="70">
        <v>1</v>
      </c>
    </row>
    <row r="116" spans="1:28" s="1" customFormat="1" ht="63" customHeight="1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73" t="s">
        <v>122</v>
      </c>
      <c r="S116" s="112" t="s">
        <v>28</v>
      </c>
      <c r="T116" s="98">
        <v>225</v>
      </c>
      <c r="U116" s="98">
        <v>0</v>
      </c>
      <c r="V116" s="98">
        <v>0</v>
      </c>
      <c r="W116" s="98">
        <v>0</v>
      </c>
      <c r="X116" s="98">
        <v>0</v>
      </c>
      <c r="Y116" s="98">
        <v>0</v>
      </c>
      <c r="Z116" s="78"/>
      <c r="AA116" s="113"/>
      <c r="AB116" s="70" t="s">
        <v>80</v>
      </c>
    </row>
    <row r="117" spans="1:28" s="1" customFormat="1" ht="51" customHeight="1">
      <c r="A117" s="111"/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85" t="s">
        <v>105</v>
      </c>
      <c r="S117" s="83" t="s">
        <v>1</v>
      </c>
      <c r="T117" s="97">
        <v>26</v>
      </c>
      <c r="U117" s="97">
        <v>0</v>
      </c>
      <c r="V117" s="97">
        <v>0</v>
      </c>
      <c r="W117" s="97">
        <v>0</v>
      </c>
      <c r="X117" s="97">
        <v>0</v>
      </c>
      <c r="Y117" s="97">
        <v>0</v>
      </c>
      <c r="Z117" s="78"/>
      <c r="AA117" s="113"/>
      <c r="AB117" s="70">
        <v>26</v>
      </c>
    </row>
    <row r="118" spans="1:28" s="1" customFormat="1" ht="83.15" customHeight="1">
      <c r="A118" s="81">
        <v>6</v>
      </c>
      <c r="B118" s="81">
        <v>0</v>
      </c>
      <c r="C118" s="81">
        <v>1</v>
      </c>
      <c r="D118" s="81">
        <v>0</v>
      </c>
      <c r="E118" s="81">
        <v>5</v>
      </c>
      <c r="F118" s="81">
        <v>0</v>
      </c>
      <c r="G118" s="81">
        <v>1</v>
      </c>
      <c r="H118" s="81">
        <v>3</v>
      </c>
      <c r="I118" s="81">
        <v>3</v>
      </c>
      <c r="J118" s="81">
        <v>2</v>
      </c>
      <c r="K118" s="81" t="s">
        <v>106</v>
      </c>
      <c r="L118" s="81">
        <v>3</v>
      </c>
      <c r="M118" s="81">
        <v>6</v>
      </c>
      <c r="N118" s="81">
        <v>7</v>
      </c>
      <c r="O118" s="81">
        <v>4</v>
      </c>
      <c r="P118" s="81">
        <v>8</v>
      </c>
      <c r="Q118" s="81">
        <v>3</v>
      </c>
      <c r="R118" s="85" t="s">
        <v>133</v>
      </c>
      <c r="S118" s="83" t="s">
        <v>28</v>
      </c>
      <c r="T118" s="98">
        <v>225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78"/>
      <c r="AA118" s="113"/>
      <c r="AB118" s="70" t="s">
        <v>80</v>
      </c>
    </row>
    <row r="119" spans="1:28" s="1" customFormat="1" ht="39.75" customHeight="1">
      <c r="A119" s="81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12" t="s">
        <v>104</v>
      </c>
      <c r="S119" s="83" t="s">
        <v>1</v>
      </c>
      <c r="T119" s="97">
        <v>1</v>
      </c>
      <c r="U119" s="97">
        <v>0</v>
      </c>
      <c r="V119" s="97">
        <v>0</v>
      </c>
      <c r="W119" s="97">
        <v>0</v>
      </c>
      <c r="X119" s="97">
        <v>0</v>
      </c>
      <c r="Y119" s="97">
        <v>0</v>
      </c>
      <c r="Z119" s="78"/>
      <c r="AA119" s="113"/>
      <c r="AB119" s="70">
        <v>1</v>
      </c>
    </row>
    <row r="120" spans="1:28" s="1" customFormat="1" ht="57.75" customHeight="1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12" t="s">
        <v>107</v>
      </c>
      <c r="S120" s="81" t="s">
        <v>73</v>
      </c>
      <c r="T120" s="97">
        <v>1</v>
      </c>
      <c r="U120" s="97">
        <v>0</v>
      </c>
      <c r="V120" s="97">
        <v>0</v>
      </c>
      <c r="W120" s="97">
        <v>0</v>
      </c>
      <c r="X120" s="97">
        <v>0</v>
      </c>
      <c r="Y120" s="97">
        <v>0</v>
      </c>
      <c r="Z120" s="78"/>
      <c r="AA120" s="113"/>
      <c r="AB120" s="83" t="s">
        <v>80</v>
      </c>
    </row>
    <row r="121" spans="1:28" s="1" customFormat="1" ht="37.5" customHeight="1">
      <c r="A121" s="81"/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5" t="s">
        <v>108</v>
      </c>
      <c r="S121" s="83" t="s">
        <v>1</v>
      </c>
      <c r="T121" s="97">
        <v>6</v>
      </c>
      <c r="U121" s="97">
        <v>0</v>
      </c>
      <c r="V121" s="97">
        <v>0</v>
      </c>
      <c r="W121" s="97">
        <v>0</v>
      </c>
      <c r="X121" s="97">
        <v>0</v>
      </c>
      <c r="Y121" s="97">
        <v>0</v>
      </c>
      <c r="Z121" s="78"/>
      <c r="AA121" s="113"/>
      <c r="AB121" s="83">
        <v>6</v>
      </c>
    </row>
    <row r="122" spans="1:28" s="1" customFormat="1" ht="58" customHeight="1">
      <c r="A122" s="81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73" t="s">
        <v>109</v>
      </c>
      <c r="S122" s="112" t="s">
        <v>28</v>
      </c>
      <c r="T122" s="98">
        <v>550</v>
      </c>
      <c r="U122" s="98">
        <v>0</v>
      </c>
      <c r="V122" s="98">
        <v>0</v>
      </c>
      <c r="W122" s="98">
        <v>0</v>
      </c>
      <c r="X122" s="98">
        <v>0</v>
      </c>
      <c r="Y122" s="98">
        <v>0</v>
      </c>
      <c r="Z122" s="78"/>
      <c r="AA122" s="113"/>
      <c r="AB122" s="83" t="s">
        <v>80</v>
      </c>
    </row>
    <row r="123" spans="1:28" s="1" customFormat="1" ht="38.5" customHeight="1">
      <c r="A123" s="81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5" t="s">
        <v>118</v>
      </c>
      <c r="S123" s="81" t="s">
        <v>1</v>
      </c>
      <c r="T123" s="97">
        <v>26</v>
      </c>
      <c r="U123" s="97">
        <v>0</v>
      </c>
      <c r="V123" s="97">
        <v>0</v>
      </c>
      <c r="W123" s="97">
        <v>0</v>
      </c>
      <c r="X123" s="97">
        <v>0</v>
      </c>
      <c r="Y123" s="97">
        <v>0</v>
      </c>
      <c r="Z123" s="78"/>
      <c r="AA123" s="113"/>
      <c r="AB123" s="83">
        <v>26</v>
      </c>
    </row>
    <row r="124" spans="1:28" s="1" customFormat="1" ht="90.65" customHeight="1">
      <c r="A124" s="81">
        <v>6</v>
      </c>
      <c r="B124" s="81">
        <v>0</v>
      </c>
      <c r="C124" s="81">
        <v>1</v>
      </c>
      <c r="D124" s="81">
        <v>0</v>
      </c>
      <c r="E124" s="81">
        <v>5</v>
      </c>
      <c r="F124" s="81">
        <v>0</v>
      </c>
      <c r="G124" s="81">
        <v>2</v>
      </c>
      <c r="H124" s="81">
        <v>3</v>
      </c>
      <c r="I124" s="81">
        <v>3</v>
      </c>
      <c r="J124" s="81">
        <v>2</v>
      </c>
      <c r="K124" s="81">
        <v>0</v>
      </c>
      <c r="L124" s="81">
        <v>5</v>
      </c>
      <c r="M124" s="81">
        <v>2</v>
      </c>
      <c r="N124" s="81">
        <v>0</v>
      </c>
      <c r="O124" s="81">
        <v>0</v>
      </c>
      <c r="P124" s="81">
        <v>1</v>
      </c>
      <c r="Q124" s="81" t="s">
        <v>42</v>
      </c>
      <c r="R124" s="85" t="s">
        <v>110</v>
      </c>
      <c r="S124" s="83" t="s">
        <v>28</v>
      </c>
      <c r="T124" s="98">
        <v>550</v>
      </c>
      <c r="U124" s="98">
        <v>0</v>
      </c>
      <c r="V124" s="98">
        <v>0</v>
      </c>
      <c r="W124" s="98">
        <v>0</v>
      </c>
      <c r="X124" s="98">
        <v>0</v>
      </c>
      <c r="Y124" s="98">
        <v>0</v>
      </c>
      <c r="Z124" s="78"/>
      <c r="AA124" s="113"/>
      <c r="AB124" s="83" t="s">
        <v>80</v>
      </c>
    </row>
    <row r="125" spans="1:28" s="1" customFormat="1" ht="25" customHeight="1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5" t="s">
        <v>111</v>
      </c>
      <c r="S125" s="83" t="s">
        <v>1</v>
      </c>
      <c r="T125" s="97">
        <v>1</v>
      </c>
      <c r="U125" s="97">
        <v>0</v>
      </c>
      <c r="V125" s="97">
        <v>0</v>
      </c>
      <c r="W125" s="97">
        <v>0</v>
      </c>
      <c r="X125" s="97">
        <v>0</v>
      </c>
      <c r="Y125" s="97">
        <v>0</v>
      </c>
      <c r="Z125" s="78"/>
      <c r="AA125" s="113"/>
      <c r="AB125" s="83">
        <v>1</v>
      </c>
    </row>
    <row r="126" spans="1:28" s="1" customFormat="1" ht="43" customHeight="1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5" t="s">
        <v>112</v>
      </c>
      <c r="S126" s="81" t="s">
        <v>73</v>
      </c>
      <c r="T126" s="97">
        <v>1</v>
      </c>
      <c r="U126" s="97">
        <v>1</v>
      </c>
      <c r="V126" s="97">
        <v>0</v>
      </c>
      <c r="W126" s="97">
        <v>0</v>
      </c>
      <c r="X126" s="97">
        <v>0</v>
      </c>
      <c r="Y126" s="97">
        <v>0</v>
      </c>
      <c r="Z126" s="78"/>
      <c r="AA126" s="113"/>
      <c r="AB126" s="83" t="s">
        <v>80</v>
      </c>
    </row>
    <row r="127" spans="1:28" s="1" customFormat="1" ht="42.75" customHeight="1">
      <c r="A127" s="81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5" t="s">
        <v>113</v>
      </c>
      <c r="S127" s="83" t="s">
        <v>1</v>
      </c>
      <c r="T127" s="97">
        <v>41</v>
      </c>
      <c r="U127" s="97">
        <v>32</v>
      </c>
      <c r="V127" s="97">
        <v>0</v>
      </c>
      <c r="W127" s="97">
        <v>0</v>
      </c>
      <c r="X127" s="97">
        <v>0</v>
      </c>
      <c r="Y127" s="97">
        <v>0</v>
      </c>
      <c r="Z127" s="78"/>
      <c r="AA127" s="113"/>
      <c r="AB127" s="83">
        <v>73</v>
      </c>
    </row>
    <row r="128" spans="1:28" s="1" customFormat="1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15"/>
      <c r="S128" s="15"/>
      <c r="T128" s="5"/>
      <c r="U128" s="5"/>
      <c r="V128" s="15"/>
      <c r="W128" s="15"/>
      <c r="X128" s="15"/>
      <c r="Y128" s="54"/>
      <c r="Z128" s="54"/>
      <c r="AA128" s="55"/>
      <c r="AB128" s="55"/>
    </row>
    <row r="129" spans="1:28" s="1" customFormat="1" ht="20.149999999999999" customHeight="1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15"/>
      <c r="S129" s="15"/>
      <c r="T129" s="5"/>
      <c r="U129" s="5"/>
      <c r="V129" s="15"/>
      <c r="W129" s="15"/>
      <c r="X129" s="15"/>
      <c r="Y129" s="54"/>
      <c r="Z129" s="54"/>
      <c r="AA129" s="55"/>
      <c r="AB129" s="55"/>
    </row>
    <row r="130" spans="1:28" s="47" customFormat="1" ht="57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6"/>
      <c r="R130" s="15"/>
      <c r="S130" s="15"/>
      <c r="T130" s="5"/>
      <c r="U130" s="5"/>
      <c r="V130" s="15"/>
      <c r="W130" s="15"/>
      <c r="X130" s="15"/>
      <c r="Y130" s="15"/>
      <c r="Z130" s="15"/>
      <c r="AA130" s="3"/>
      <c r="AB130" s="3"/>
    </row>
    <row r="131" spans="1:28" s="1" customFormat="1" ht="24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6"/>
      <c r="R131" s="15"/>
      <c r="S131" s="15"/>
      <c r="T131" s="5"/>
      <c r="U131" s="5"/>
      <c r="V131" s="15"/>
      <c r="W131" s="15"/>
      <c r="X131" s="15"/>
      <c r="Y131" s="15"/>
      <c r="Z131" s="15"/>
      <c r="AA131" s="3"/>
      <c r="AB131" s="3"/>
    </row>
    <row r="132" spans="1:28" s="1" customFormat="1" ht="58.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6"/>
      <c r="R132" s="15"/>
      <c r="S132" s="15"/>
      <c r="T132" s="5"/>
      <c r="U132" s="5"/>
      <c r="V132" s="15"/>
      <c r="W132" s="15"/>
      <c r="X132" s="15"/>
      <c r="Y132" s="15"/>
      <c r="Z132" s="15"/>
      <c r="AA132" s="3"/>
      <c r="AB132" s="3"/>
    </row>
    <row r="133" spans="1:28" s="1" customFormat="1" ht="57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6"/>
      <c r="R133" s="15"/>
      <c r="S133" s="15"/>
      <c r="T133" s="5"/>
      <c r="U133" s="5"/>
      <c r="V133" s="15"/>
      <c r="W133" s="15"/>
      <c r="X133" s="15"/>
      <c r="Y133" s="15"/>
      <c r="Z133" s="15"/>
      <c r="AA133" s="3"/>
      <c r="AB133" s="3"/>
    </row>
  </sheetData>
  <mergeCells count="37">
    <mergeCell ref="A16:Z16"/>
    <mergeCell ref="U3:Z3"/>
    <mergeCell ref="V4:Z4"/>
    <mergeCell ref="A14:Z14"/>
    <mergeCell ref="M12:W12"/>
    <mergeCell ref="V5:Z7"/>
    <mergeCell ref="A10:Z10"/>
    <mergeCell ref="A11:Z11"/>
    <mergeCell ref="A18:Z18"/>
    <mergeCell ref="A19:Z19"/>
    <mergeCell ref="A20:Z20"/>
    <mergeCell ref="R25:R28"/>
    <mergeCell ref="A21:Z21"/>
    <mergeCell ref="T25:Y26"/>
    <mergeCell ref="H26:Q26"/>
    <mergeCell ref="U27:U28"/>
    <mergeCell ref="F26:G28"/>
    <mergeCell ref="Z27:Z28"/>
    <mergeCell ref="A17:Z17"/>
    <mergeCell ref="S25:S28"/>
    <mergeCell ref="V27:V28"/>
    <mergeCell ref="H27:I28"/>
    <mergeCell ref="Y27:Y28"/>
    <mergeCell ref="A22:Z22"/>
    <mergeCell ref="A26:C28"/>
    <mergeCell ref="D26:E28"/>
    <mergeCell ref="K27:L28"/>
    <mergeCell ref="M27:Q28"/>
    <mergeCell ref="A23:Z23"/>
    <mergeCell ref="A25:Q25"/>
    <mergeCell ref="J27:J28"/>
    <mergeCell ref="T27:T28"/>
    <mergeCell ref="A24:Z24"/>
    <mergeCell ref="AB25:AB26"/>
    <mergeCell ref="AB27:AB28"/>
    <mergeCell ref="W27:W28"/>
    <mergeCell ref="X27:X28"/>
  </mergeCells>
  <phoneticPr fontId="6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2022-07-15T10:27:32Z</cp:lastPrinted>
  <dcterms:created xsi:type="dcterms:W3CDTF">2011-12-09T07:36:49Z</dcterms:created>
  <dcterms:modified xsi:type="dcterms:W3CDTF">2022-07-15T10:27:37Z</dcterms:modified>
</cp:coreProperties>
</file>